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A15E18C-51B6-4D43-9872-E2863ECC5000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24" l="1"/>
  <c r="Q5" i="24"/>
  <c r="Q4" i="24"/>
  <c r="Q3" i="24"/>
  <c r="AC2" i="24"/>
  <c r="Q6" i="23"/>
  <c r="Q5" i="23"/>
  <c r="Q4" i="23"/>
  <c r="Q3" i="23"/>
  <c r="AC2" i="23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Q6" i="22"/>
  <c r="Q5" i="22"/>
  <c r="Q4" i="22"/>
  <c r="Q3" i="22"/>
  <c r="Q9" i="21"/>
  <c r="Q8" i="21"/>
  <c r="Q7" i="21"/>
  <c r="Q5" i="21"/>
  <c r="Q4" i="21"/>
  <c r="Q3" i="21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7" i="20"/>
  <c r="Q16" i="20"/>
  <c r="Q15" i="20"/>
  <c r="Q17" i="18"/>
  <c r="Q16" i="18"/>
  <c r="Q15" i="18"/>
  <c r="Q13" i="20"/>
  <c r="Q12" i="20"/>
  <c r="Q11" i="20"/>
  <c r="Q9" i="20"/>
  <c r="Q8" i="20"/>
  <c r="Q7" i="20"/>
  <c r="Q6" i="20"/>
  <c r="Q4" i="20"/>
  <c r="Q3" i="20"/>
  <c r="N1" i="19"/>
  <c r="Q13" i="19"/>
  <c r="Q12" i="19"/>
  <c r="Q11" i="19"/>
  <c r="Q9" i="19"/>
  <c r="Q8" i="19"/>
  <c r="Q7" i="19"/>
  <c r="Q6" i="19"/>
  <c r="Q4" i="19"/>
  <c r="Q3" i="19"/>
  <c r="AC2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9" i="18"/>
  <c r="N1" i="18"/>
  <c r="N1" i="17"/>
  <c r="Q13" i="18"/>
  <c r="Q12" i="18"/>
  <c r="Q11" i="18"/>
  <c r="Q8" i="18"/>
  <c r="Q7" i="18"/>
  <c r="Q6" i="18"/>
  <c r="Q4" i="18"/>
  <c r="Q3" i="18"/>
  <c r="Q8" i="17"/>
  <c r="Q7" i="17"/>
  <c r="Q6" i="17"/>
  <c r="Q4" i="17"/>
  <c r="Q3" i="17"/>
  <c r="J5" i="16"/>
  <c r="J5" i="15"/>
  <c r="J5" i="14"/>
  <c r="J5" i="13"/>
  <c r="J5" i="12"/>
  <c r="J5" i="11"/>
  <c r="J5" i="10"/>
  <c r="J5" i="9"/>
  <c r="J5" i="8"/>
  <c r="AB8" i="9"/>
  <c r="AB8" i="8"/>
  <c r="AB8" i="7"/>
  <c r="F37" i="24" l="1"/>
  <c r="J36" i="24" s="1"/>
  <c r="F37" i="23"/>
  <c r="J4" i="23" s="1"/>
  <c r="F37" i="22"/>
  <c r="J36" i="22" s="1"/>
  <c r="F37" i="21"/>
  <c r="J4" i="21" s="1"/>
  <c r="F37" i="20"/>
  <c r="J4" i="20" s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4" i="24" l="1"/>
  <c r="J5" i="24" s="1"/>
  <c r="J36" i="23"/>
  <c r="J4" i="22"/>
  <c r="J5" i="22" s="1"/>
  <c r="L36" i="22" s="1"/>
  <c r="J36" i="21"/>
  <c r="J5" i="23"/>
  <c r="J5" i="21"/>
  <c r="J36" i="20"/>
  <c r="J5" i="20"/>
  <c r="F37" i="12"/>
  <c r="F37" i="19"/>
  <c r="J4" i="19" s="1"/>
  <c r="F37" i="18"/>
  <c r="F37" i="17"/>
  <c r="F37" i="16"/>
  <c r="J4" i="16" s="1"/>
  <c r="F37" i="15"/>
  <c r="J4" i="15" s="1"/>
  <c r="F37" i="14"/>
  <c r="F37" i="13"/>
  <c r="J4" i="13" s="1"/>
  <c r="F37" i="11"/>
  <c r="J36" i="11" s="1"/>
  <c r="F37" i="10"/>
  <c r="J36" i="10" s="1"/>
  <c r="F37" i="9"/>
  <c r="J36" i="9" s="1"/>
  <c r="J36" i="16"/>
  <c r="J36" i="14"/>
  <c r="J4" i="12"/>
  <c r="J36" i="12"/>
  <c r="J4" i="1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4" l="1"/>
  <c r="L36" i="21"/>
  <c r="L36" i="23"/>
  <c r="L36" i="20"/>
  <c r="J36" i="19"/>
  <c r="J5" i="19"/>
  <c r="J4" i="18"/>
  <c r="J5" i="18" s="1"/>
  <c r="L36" i="18" s="1"/>
  <c r="J36" i="18"/>
  <c r="J4" i="17"/>
  <c r="J5" i="17" s="1"/>
  <c r="J4" i="10"/>
  <c r="J36" i="13"/>
  <c r="J36" i="17"/>
  <c r="J36" i="8"/>
  <c r="J4" i="9"/>
  <c r="L36" i="16"/>
  <c r="J36" i="15"/>
  <c r="L36" i="15" s="1"/>
  <c r="J4" i="14"/>
  <c r="L36" i="14"/>
  <c r="L36" i="13"/>
  <c r="L36" i="12"/>
  <c r="L36" i="11"/>
  <c r="F37" i="7"/>
  <c r="J36" i="7" s="1"/>
  <c r="L36" i="19" l="1"/>
  <c r="L36" i="17"/>
  <c r="L36" i="10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J7" i="11" l="1"/>
  <c r="J35" i="11" s="1"/>
  <c r="J39" i="11" s="1"/>
  <c r="J7" i="12" l="1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<sst xmlns="http://schemas.openxmlformats.org/spreadsheetml/2006/main" count="1436" uniqueCount="134">
  <si>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</si>
  <si>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</si>
  <si>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</si>
  <si>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</si>
  <si>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</si>
  <si>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</si>
  <si>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</si>
  <si>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</si>
  <si>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</si>
  <si>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</si>
  <si>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</si>
  <si>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</si>
  <si>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</si>
  <si>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</si>
  <si>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</si>
  <si>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</si>
  <si>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</si>
  <si>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</si>
  <si>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</si>
  <si>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</si>
  <si>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</si>
  <si>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</si>
  <si>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</si>
  <si>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</si>
  <si>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</si>
  <si>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</si>
  <si>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</si>
  <si>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</si>
  <si>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</si>
  <si>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</si>
  <si>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</si>
  <si>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</si>
  <si>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</si>
  <si>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LALE SÜT YEMİ PELET</t>
  </si>
  <si>
    <t>GELİNCİK DÜVE YEMİ PELET</t>
  </si>
  <si>
    <t>ORKİDE BUZAĞI BÜYÜTME YEMİ PELET</t>
  </si>
  <si>
    <t>MISIR</t>
  </si>
  <si>
    <t>YM4</t>
  </si>
  <si>
    <t>MEHMET ÜNLÜ</t>
  </si>
  <si>
    <t>GÜNEY SIĞIR SÜT YEMİ 21 PROTEİN PELET</t>
  </si>
  <si>
    <t>Z. EYYÜP AĞA</t>
  </si>
  <si>
    <t>60</t>
  </si>
  <si>
    <t>YM2</t>
  </si>
  <si>
    <t>Satış</t>
  </si>
  <si>
    <t>BEŞYEM LALE SÜT YEMİ PELET</t>
  </si>
  <si>
    <t>AD</t>
  </si>
  <si>
    <t>BEŞYEM GELİNCİK DÜVE YEMİ PELET</t>
  </si>
  <si>
    <t>BEŞYEM ORKİDE BUZAĞI BÜYÜTME YEMİ PELET</t>
  </si>
  <si>
    <t>30</t>
  </si>
  <si>
    <t>ARALIK SÜTÜNE YAZILDI</t>
  </si>
  <si>
    <t>55</t>
  </si>
  <si>
    <t>ONURLAR KARIŞIMLI MISIR YEMİ ÇUVALLI</t>
  </si>
  <si>
    <t>EA1</t>
  </si>
  <si>
    <t>BERSAN SIĞIR SÜT YEMİ 21 PROTEİN PELET</t>
  </si>
  <si>
    <t>GELİNCİK DÜVE  30 AD</t>
  </si>
  <si>
    <t>LALE SÜT  420 AD</t>
  </si>
  <si>
    <t>ORKİDE BUZAĞI 20 AD</t>
  </si>
  <si>
    <t>MISIR 60 AD</t>
  </si>
  <si>
    <t>OCAK SÜTÜNE YAZILDI</t>
  </si>
  <si>
    <t>31</t>
  </si>
  <si>
    <t>55 Gün -  Sip.Tar. 31/12/2024</t>
  </si>
  <si>
    <t>BEŞYEM ORKİDE BUZAĞI BÜYÜTME PELET</t>
  </si>
  <si>
    <t>17</t>
  </si>
  <si>
    <t>Süt Vade - Ocak Teslim</t>
  </si>
  <si>
    <t>60 Gün Vade - Ocak Teslim</t>
  </si>
  <si>
    <t xml:space="preserve">ŞUBAT SÜTÜNE </t>
  </si>
  <si>
    <t>SOYA</t>
  </si>
  <si>
    <t>Şubat Sütünde Kesilecek</t>
  </si>
  <si>
    <t>11</t>
  </si>
  <si>
    <t>45</t>
  </si>
  <si>
    <t>h. Eyyüp ağa</t>
  </si>
  <si>
    <t>V. EYYÜP AĞA</t>
  </si>
  <si>
    <t>Onurlar Mısır 120 Ad</t>
  </si>
  <si>
    <t>Gelincik Düve 60 Ad</t>
  </si>
  <si>
    <t>Lale Süt 841 Ad</t>
  </si>
  <si>
    <t>Orkide Buzağı 60 Ad</t>
  </si>
  <si>
    <t>ŞUBAT SÜTÜNE YAZILDI</t>
  </si>
  <si>
    <t>18</t>
  </si>
  <si>
    <t>Mart sütünde kesilecek</t>
  </si>
  <si>
    <t>GOLD MISIR FLAKE</t>
  </si>
  <si>
    <t>-18</t>
  </si>
  <si>
    <t>AK GIDA ALKALİ</t>
  </si>
  <si>
    <t>Şubat sütünde kesilecek</t>
  </si>
  <si>
    <t>Alkali 2 Ad</t>
  </si>
  <si>
    <t>Mehmet Ünlü Ünlü Süt Müşteri</t>
  </si>
  <si>
    <t>+90 531 676 79 41</t>
  </si>
  <si>
    <t>03.05.2025 VADELİ NOLU ÇEK</t>
  </si>
  <si>
    <t>Beşyem Lale Süt Yemi</t>
  </si>
  <si>
    <t>Beşyem Gelincik Düve</t>
  </si>
  <si>
    <t>Beşyem Orkide Buz. Büy.</t>
  </si>
  <si>
    <t>Gold Mısır Flake</t>
  </si>
  <si>
    <t>MART SÜTÜNE YAZILDI</t>
  </si>
  <si>
    <t>Mart (Yağ Oranı 3,3) 46.156,50 Lt X 0,15 Tl</t>
  </si>
  <si>
    <t>EREĞLİ YEM SÜT YEMİ</t>
  </si>
  <si>
    <t>Ekim Sütünden Kesilecek</t>
  </si>
  <si>
    <t>Aralık Sütünden Kesilecek</t>
  </si>
  <si>
    <t>H.EYYÜP AĞA</t>
  </si>
  <si>
    <t>Ereğli Yem Soya 60 Ad.</t>
  </si>
  <si>
    <t>Gold Mısır Flake 60 Ad.</t>
  </si>
  <si>
    <t>EKİM SÜTÜNE YAZILDI</t>
  </si>
  <si>
    <t>Z.EYYÜP AĞA</t>
  </si>
  <si>
    <t>Ocak Sütünden Kesilecek</t>
  </si>
  <si>
    <t>VERİLEN AVANS</t>
  </si>
  <si>
    <t>1.TAKSİT</t>
  </si>
  <si>
    <t>EKİM SÜTNDEN KESİLDİ</t>
  </si>
  <si>
    <t>2. TAKSİT</t>
  </si>
  <si>
    <t>KASIM SÜTÜNDEN</t>
  </si>
  <si>
    <t>3.TAKSİT</t>
  </si>
  <si>
    <t>ARALIK SÜTÜNDEN</t>
  </si>
  <si>
    <t>1. TAKSİT</t>
  </si>
  <si>
    <t>2.TAKSİT</t>
  </si>
  <si>
    <t>AK GIDA ALKALİ (25 kg)</t>
  </si>
  <si>
    <t>Gelincik Düve Yem 60 Ad.</t>
  </si>
  <si>
    <t>Lale Süt Yemi 430 Ad.</t>
  </si>
  <si>
    <t>Orkide Buz. 30 Ad.</t>
  </si>
  <si>
    <t>Alkali 2 Ad.</t>
  </si>
  <si>
    <t>V.EYYÜPAĞA</t>
  </si>
  <si>
    <t>Şubat Sütünden Kesilecek</t>
  </si>
  <si>
    <t>Gelincik Düve Yemi 60 Ad.</t>
  </si>
  <si>
    <t>Lale Süt Yemi 450 Ad.</t>
  </si>
  <si>
    <t>Orkide Buz.Büy. 30 Ad.</t>
  </si>
  <si>
    <t>Gelincik Düve 60 Ad.</t>
  </si>
  <si>
    <t>GÖKCAN MISIR FLAKE</t>
  </si>
  <si>
    <t>YMA</t>
  </si>
  <si>
    <t>Mart Sütünden Kesilecek</t>
  </si>
  <si>
    <t>Beşyem Düve Yemi 60 Ad.</t>
  </si>
  <si>
    <t>Beşyem Lale 270 Ad.</t>
  </si>
  <si>
    <t>Beşyem Orkide 30 Ad.</t>
  </si>
  <si>
    <t>Mısır Flake 60 Ad.</t>
  </si>
  <si>
    <t>NİSAN SÜTÜNDEN KESİLECEK</t>
  </si>
  <si>
    <t>Z.KATILIM</t>
  </si>
  <si>
    <t>NİSAN SÜTÜNE YAZILDI</t>
  </si>
  <si>
    <t>MAYIS SÜTÜNDEN KESİLECEK</t>
  </si>
  <si>
    <t>KAMER MISIR FLAKE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</si>
</sst>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55">
    <xf numFmtId="0" fontId="0" fillId="0" borderId="0"/>
    <xf numFmtId="0" fontId="30" fillId="0" borderId="0" applyNumberFormat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7" fillId="0" borderId="24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25" applyNumberFormat="0" applyAlignment="0" applyProtection="0"/>
    <xf numFmtId="0" fontId="42" fillId="7" borderId="26" applyNumberFormat="0" applyAlignment="0" applyProtection="0"/>
    <xf numFmtId="0" fontId="43" fillId="7" borderId="25" applyNumberFormat="0" applyAlignment="0" applyProtection="0"/>
    <xf numFmtId="0" fontId="44" fillId="0" borderId="27" applyNumberFormat="0" applyFill="0" applyAlignment="0" applyProtection="0"/>
    <xf numFmtId="0" fontId="45" fillId="8" borderId="28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30" applyNumberFormat="0" applyFill="0" applyAlignment="0" applyProtection="0"/>
    <xf numFmtId="0" fontId="48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4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4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4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48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48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33" fillId="0" borderId="0"/>
    <xf numFmtId="0" fontId="29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33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33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50">
    <xf numFmtId="0" fontId="0" fillId="0" borderId="0" xfId="0"/>
    <xf numFmtId="0" fontId="31" fillId="0" borderId="4" xfId="0" applyFont="1" applyBorder="1" applyAlignment="1">
      <alignment horizontal="center"/>
    </xf>
    <xf numFmtId="3" fontId="31" fillId="0" borderId="5" xfId="0" applyNumberFormat="1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164" fontId="31" fillId="0" borderId="5" xfId="0" applyNumberFormat="1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4" fontId="3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164" fontId="0" fillId="2" borderId="9" xfId="210" applyNumberFormat="1" applyFont="1" applyFill="1" applyBorder="1"/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164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167" fontId="0" fillId="34" borderId="9" xfId="210" applyNumberFormat="1" applyFont="1" applyFill="1" applyBorder="1" applyAlignment="1">
      <alignment horizontal="left"/>
    </xf>
    <xf numFmtId="49" fontId="0" fillId="34" borderId="9" xfId="210" applyNumberFormat="1" applyFont="1" applyFill="1" applyBorder="1" applyAlignment="1">
      <alignment horizontal="left"/>
    </xf>
    <xf numFmtId="168" fontId="0" fillId="34" borderId="9" xfId="210" applyNumberFormat="1" applyFont="1" applyFill="1" applyBorder="1" applyAlignment="1">
      <alignment horizontal="right"/>
    </xf>
    <xf numFmtId="164" fontId="0" fillId="34" borderId="9" xfId="210" applyNumberFormat="1" applyFont="1" applyFill="1" applyBorder="1"/>
    <xf numFmtId="169" fontId="0" fillId="34" borderId="9" xfId="210" applyNumberFormat="1" applyFont="1" applyFill="1" applyBorder="1" applyAlignment="1">
      <alignment horizontal="right"/>
    </xf>
    <xf numFmtId="4" fontId="0" fillId="34" borderId="9" xfId="210" applyNumberFormat="1" applyFont="1" applyFill="1" applyBorder="1" applyAlignment="1">
      <alignment horizontal="right"/>
    </xf>
    <xf numFmtId="167" fontId="0" fillId="0" borderId="9" xfId="212" applyNumberFormat="1" applyFont="1" applyBorder="1" applyAlignment="1">
      <alignment horizontal="left"/>
    </xf>
    <xf numFmtId="49" fontId="0" fillId="0" borderId="9" xfId="212" applyNumberFormat="1" applyFont="1" applyBorder="1" applyAlignment="1">
      <alignment horizontal="left"/>
    </xf>
    <xf numFmtId="168" fontId="0" fillId="0" borderId="9" xfId="212" applyNumberFormat="1" applyFont="1" applyBorder="1" applyAlignment="1">
      <alignment horizontal="right"/>
    </xf>
    <xf numFmtId="3" fontId="0" fillId="0" borderId="9" xfId="212" applyNumberFormat="1" applyFont="1" applyBorder="1"/>
    <xf numFmtId="169" fontId="0" fillId="0" borderId="9" xfId="212" applyNumberFormat="1" applyFont="1" applyBorder="1" applyAlignment="1">
      <alignment horizontal="right"/>
    </xf>
    <xf numFmtId="4" fontId="0" fillId="0" borderId="9" xfId="212" applyNumberFormat="1" applyFont="1" applyBorder="1" applyAlignment="1">
      <alignment horizontal="right"/>
    </xf>
    <xf numFmtId="0" fontId="0" fillId="0" borderId="9" xfId="212" applyFont="1" applyBorder="1"/>
    <xf numFmtId="167" fontId="0" fillId="0" borderId="0" xfId="214" applyNumberFormat="1" applyFont="1" applyAlignment="1">
      <alignment horizontal="left"/>
    </xf>
    <xf numFmtId="167" fontId="22" fillId="0" borderId="9" xfId="215" applyNumberFormat="1" applyBorder="1" applyAlignment="1">
      <alignment horizontal="left"/>
    </xf>
    <xf numFmtId="49" fontId="22" fillId="0" borderId="9" xfId="215" applyNumberFormat="1" applyBorder="1" applyAlignment="1">
      <alignment horizontal="left"/>
    </xf>
    <xf numFmtId="168" fontId="22" fillId="0" borderId="9" xfId="215" applyNumberFormat="1" applyBorder="1" applyAlignment="1">
      <alignment horizontal="right"/>
    </xf>
    <xf numFmtId="3" fontId="22" fillId="0" borderId="9" xfId="215" applyNumberFormat="1" applyBorder="1"/>
    <xf numFmtId="169" fontId="22" fillId="0" borderId="9" xfId="215" applyNumberFormat="1" applyBorder="1" applyAlignment="1">
      <alignment horizontal="right"/>
    </xf>
    <xf numFmtId="4" fontId="22" fillId="0" borderId="9" xfId="215" applyNumberFormat="1" applyBorder="1" applyAlignment="1">
      <alignment horizontal="right"/>
    </xf>
    <xf numFmtId="0" fontId="22" fillId="0" borderId="9" xfId="215" applyBorder="1"/>
    <xf numFmtId="167" fontId="0" fillId="2" borderId="9" xfId="212" applyNumberFormat="1" applyFont="1" applyFill="1" applyBorder="1" applyAlignment="1">
      <alignment horizontal="left"/>
    </xf>
    <xf numFmtId="49" fontId="0" fillId="2" borderId="9" xfId="212" applyNumberFormat="1" applyFont="1" applyFill="1" applyBorder="1" applyAlignment="1">
      <alignment horizontal="left"/>
    </xf>
    <xf numFmtId="168" fontId="0" fillId="2" borderId="9" xfId="212" applyNumberFormat="1" applyFont="1" applyFill="1" applyBorder="1" applyAlignment="1">
      <alignment horizontal="right"/>
    </xf>
    <xf numFmtId="3" fontId="0" fillId="2" borderId="9" xfId="212" applyNumberFormat="1" applyFont="1" applyFill="1" applyBorder="1"/>
    <xf numFmtId="169" fontId="0" fillId="2" borderId="9" xfId="212" applyNumberFormat="1" applyFont="1" applyFill="1" applyBorder="1" applyAlignment="1">
      <alignment horizontal="right"/>
    </xf>
    <xf numFmtId="4" fontId="0" fillId="2" borderId="9" xfId="212" applyNumberFormat="1" applyFont="1" applyFill="1" applyBorder="1" applyAlignment="1">
      <alignment horizontal="right"/>
    </xf>
    <xf numFmtId="0" fontId="0" fillId="2" borderId="9" xfId="212" applyFont="1" applyFill="1" applyBorder="1"/>
    <xf numFmtId="0" fontId="0" fillId="34" borderId="9" xfId="0" applyFill="1" applyBorder="1"/>
    <xf numFmtId="167" fontId="22" fillId="2" borderId="9" xfId="215" applyNumberFormat="1" applyFill="1" applyBorder="1" applyAlignment="1">
      <alignment horizontal="left"/>
    </xf>
    <xf numFmtId="49" fontId="22" fillId="2" borderId="9" xfId="215" applyNumberFormat="1" applyFill="1" applyBorder="1" applyAlignment="1">
      <alignment horizontal="left"/>
    </xf>
    <xf numFmtId="168" fontId="22" fillId="2" borderId="9" xfId="215" applyNumberFormat="1" applyFill="1" applyBorder="1" applyAlignment="1">
      <alignment horizontal="right"/>
    </xf>
    <xf numFmtId="3" fontId="22" fillId="2" borderId="9" xfId="215" applyNumberFormat="1" applyFill="1" applyBorder="1"/>
    <xf numFmtId="169" fontId="22" fillId="2" borderId="9" xfId="215" applyNumberFormat="1" applyFill="1" applyBorder="1" applyAlignment="1">
      <alignment horizontal="right"/>
    </xf>
    <xf numFmtId="4" fontId="22" fillId="2" borderId="9" xfId="215" applyNumberFormat="1" applyFill="1" applyBorder="1" applyAlignment="1">
      <alignment horizontal="right"/>
    </xf>
    <xf numFmtId="0" fontId="22" fillId="2" borderId="9" xfId="215" applyFill="1" applyBorder="1"/>
    <xf numFmtId="0" fontId="0" fillId="35" borderId="0" xfId="0" applyFill="1"/>
    <xf numFmtId="167" fontId="22" fillId="35" borderId="9" xfId="215" applyNumberFormat="1" applyFill="1" applyBorder="1" applyAlignment="1">
      <alignment horizontal="left"/>
    </xf>
    <xf numFmtId="49" fontId="21" fillId="2" borderId="9" xfId="215" applyNumberFormat="1" applyFont="1" applyFill="1" applyBorder="1" applyAlignment="1">
      <alignment horizontal="left"/>
    </xf>
    <xf numFmtId="0" fontId="21" fillId="0" borderId="9" xfId="216" applyBorder="1"/>
    <xf numFmtId="4" fontId="21" fillId="0" borderId="9" xfId="216" applyNumberFormat="1" applyBorder="1" applyAlignment="1">
      <alignment horizontal="right"/>
    </xf>
    <xf numFmtId="169" fontId="21" fillId="0" borderId="9" xfId="216" applyNumberFormat="1" applyBorder="1" applyAlignment="1">
      <alignment horizontal="right"/>
    </xf>
    <xf numFmtId="3" fontId="21" fillId="0" borderId="9" xfId="216" applyNumberFormat="1" applyBorder="1"/>
    <xf numFmtId="168" fontId="21" fillId="0" borderId="9" xfId="216" applyNumberFormat="1" applyBorder="1" applyAlignment="1">
      <alignment horizontal="right"/>
    </xf>
    <xf numFmtId="49" fontId="21" fillId="0" borderId="9" xfId="216" applyNumberFormat="1" applyBorder="1" applyAlignment="1">
      <alignment horizontal="left"/>
    </xf>
    <xf numFmtId="167" fontId="21" fillId="0" borderId="9" xfId="216" applyNumberFormat="1" applyBorder="1" applyAlignment="1">
      <alignment horizontal="left"/>
    </xf>
    <xf numFmtId="49" fontId="21" fillId="0" borderId="0" xfId="216" applyNumberFormat="1" applyAlignment="1">
      <alignment horizontal="left"/>
    </xf>
    <xf numFmtId="0" fontId="20" fillId="0" borderId="9" xfId="237" applyBorder="1"/>
    <xf numFmtId="4" fontId="20" fillId="0" borderId="9" xfId="237" applyNumberFormat="1" applyBorder="1" applyAlignment="1">
      <alignment horizontal="right"/>
    </xf>
    <xf numFmtId="169" fontId="20" fillId="0" borderId="9" xfId="237" applyNumberFormat="1" applyBorder="1" applyAlignment="1">
      <alignment horizontal="right"/>
    </xf>
    <xf numFmtId="3" fontId="20" fillId="0" borderId="9" xfId="237" applyNumberFormat="1" applyBorder="1"/>
    <xf numFmtId="168" fontId="20" fillId="0" borderId="9" xfId="237" applyNumberFormat="1" applyBorder="1" applyAlignment="1">
      <alignment horizontal="right"/>
    </xf>
    <xf numFmtId="49" fontId="20" fillId="0" borderId="9" xfId="237" applyNumberFormat="1" applyBorder="1" applyAlignment="1">
      <alignment horizontal="left"/>
    </xf>
    <xf numFmtId="167" fontId="20" fillId="0" borderId="9" xfId="237" applyNumberFormat="1" applyBorder="1" applyAlignment="1">
      <alignment horizontal="left"/>
    </xf>
    <xf numFmtId="49" fontId="20" fillId="0" borderId="0" xfId="237" applyNumberFormat="1" applyAlignment="1">
      <alignment horizontal="left"/>
    </xf>
    <xf numFmtId="0" fontId="19" fillId="0" borderId="0" xfId="257"/>
    <xf numFmtId="167" fontId="19" fillId="0" borderId="0" xfId="257" applyNumberFormat="1" applyAlignment="1">
      <alignment horizontal="left"/>
    </xf>
    <xf numFmtId="49" fontId="19" fillId="0" borderId="0" xfId="257" applyNumberFormat="1" applyAlignment="1">
      <alignment horizontal="left"/>
    </xf>
    <xf numFmtId="168" fontId="19" fillId="0" borderId="0" xfId="257" applyNumberFormat="1" applyAlignment="1">
      <alignment horizontal="right"/>
    </xf>
    <xf numFmtId="169" fontId="19" fillId="0" borderId="0" xfId="257" applyNumberFormat="1" applyAlignment="1">
      <alignment horizontal="right"/>
    </xf>
    <xf numFmtId="4" fontId="19" fillId="0" borderId="0" xfId="257" applyNumberFormat="1" applyAlignment="1">
      <alignment horizontal="right"/>
    </xf>
    <xf numFmtId="3" fontId="19" fillId="0" borderId="0" xfId="257" applyNumberFormat="1"/>
    <xf numFmtId="0" fontId="18" fillId="0" borderId="9" xfId="277" applyBorder="1"/>
    <xf numFmtId="4" fontId="18" fillId="0" borderId="9" xfId="277" applyNumberFormat="1" applyBorder="1" applyAlignment="1">
      <alignment horizontal="right"/>
    </xf>
    <xf numFmtId="169" fontId="18" fillId="0" borderId="9" xfId="277" applyNumberFormat="1" applyBorder="1" applyAlignment="1">
      <alignment horizontal="right"/>
    </xf>
    <xf numFmtId="3" fontId="18" fillId="0" borderId="9" xfId="277" applyNumberFormat="1" applyBorder="1"/>
    <xf numFmtId="168" fontId="18" fillId="0" borderId="9" xfId="277" applyNumberFormat="1" applyBorder="1" applyAlignment="1">
      <alignment horizontal="right"/>
    </xf>
    <xf numFmtId="49" fontId="18" fillId="0" borderId="9" xfId="277" applyNumberFormat="1" applyBorder="1" applyAlignment="1">
      <alignment horizontal="left"/>
    </xf>
    <xf numFmtId="167" fontId="18" fillId="0" borderId="9" xfId="277" applyNumberFormat="1" applyBorder="1" applyAlignment="1">
      <alignment horizontal="left"/>
    </xf>
    <xf numFmtId="49" fontId="17" fillId="0" borderId="9" xfId="216" applyNumberFormat="1" applyFont="1" applyBorder="1" applyAlignment="1">
      <alignment horizontal="left"/>
    </xf>
    <xf numFmtId="49" fontId="21" fillId="2" borderId="9" xfId="216" applyNumberFormat="1" applyFill="1" applyBorder="1" applyAlignment="1">
      <alignment horizontal="left"/>
    </xf>
    <xf numFmtId="3" fontId="21" fillId="2" borderId="9" xfId="216" applyNumberFormat="1" applyFill="1" applyBorder="1"/>
    <xf numFmtId="169" fontId="21" fillId="2" borderId="9" xfId="216" applyNumberFormat="1" applyFill="1" applyBorder="1" applyAlignment="1">
      <alignment horizontal="right"/>
    </xf>
    <xf numFmtId="49" fontId="20" fillId="2" borderId="9" xfId="237" applyNumberFormat="1" applyFill="1" applyBorder="1" applyAlignment="1">
      <alignment horizontal="left"/>
    </xf>
    <xf numFmtId="3" fontId="20" fillId="2" borderId="9" xfId="237" applyNumberFormat="1" applyFill="1" applyBorder="1"/>
    <xf numFmtId="169" fontId="20" fillId="2" borderId="9" xfId="237" applyNumberFormat="1" applyFill="1" applyBorder="1" applyAlignment="1">
      <alignment horizontal="right"/>
    </xf>
    <xf numFmtId="49" fontId="18" fillId="2" borderId="9" xfId="277" applyNumberFormat="1" applyFill="1" applyBorder="1" applyAlignment="1">
      <alignment horizontal="left"/>
    </xf>
    <xf numFmtId="3" fontId="18" fillId="2" borderId="9" xfId="277" applyNumberFormat="1" applyFill="1" applyBorder="1"/>
    <xf numFmtId="169" fontId="18" fillId="2" borderId="9" xfId="277" applyNumberFormat="1" applyFill="1" applyBorder="1" applyAlignment="1">
      <alignment horizontal="right"/>
    </xf>
    <xf numFmtId="4" fontId="21" fillId="2" borderId="9" xfId="216" applyNumberFormat="1" applyFill="1" applyBorder="1" applyAlignment="1">
      <alignment horizontal="right"/>
    </xf>
    <xf numFmtId="0" fontId="21" fillId="2" borderId="9" xfId="216" applyFill="1" applyBorder="1"/>
    <xf numFmtId="4" fontId="20" fillId="2" borderId="9" xfId="237" applyNumberFormat="1" applyFill="1" applyBorder="1" applyAlignment="1">
      <alignment horizontal="right"/>
    </xf>
    <xf numFmtId="0" fontId="20" fillId="2" borderId="9" xfId="237" applyFill="1" applyBorder="1"/>
    <xf numFmtId="4" fontId="18" fillId="2" borderId="9" xfId="277" applyNumberFormat="1" applyFill="1" applyBorder="1" applyAlignment="1">
      <alignment horizontal="right"/>
    </xf>
    <xf numFmtId="0" fontId="18" fillId="2" borderId="9" xfId="277" applyFill="1" applyBorder="1"/>
    <xf numFmtId="49" fontId="17" fillId="2" borderId="9" xfId="216" applyNumberFormat="1" applyFont="1" applyFill="1" applyBorder="1" applyAlignment="1">
      <alignment horizontal="left"/>
    </xf>
    <xf numFmtId="167" fontId="21" fillId="2" borderId="9" xfId="216" applyNumberFormat="1" applyFill="1" applyBorder="1" applyAlignment="1">
      <alignment horizontal="left"/>
    </xf>
    <xf numFmtId="168" fontId="21" fillId="2" borderId="9" xfId="216" applyNumberFormat="1" applyFill="1" applyBorder="1" applyAlignment="1">
      <alignment horizontal="right"/>
    </xf>
    <xf numFmtId="167" fontId="20" fillId="2" borderId="9" xfId="237" applyNumberFormat="1" applyFill="1" applyBorder="1" applyAlignment="1">
      <alignment horizontal="left"/>
    </xf>
    <xf numFmtId="168" fontId="20" fillId="2" borderId="9" xfId="237" applyNumberFormat="1" applyFill="1" applyBorder="1" applyAlignment="1">
      <alignment horizontal="right"/>
    </xf>
    <xf numFmtId="167" fontId="18" fillId="2" borderId="9" xfId="277" applyNumberFormat="1" applyFill="1" applyBorder="1" applyAlignment="1">
      <alignment horizontal="left"/>
    </xf>
    <xf numFmtId="168" fontId="18" fillId="2" borderId="9" xfId="277" applyNumberFormat="1" applyFill="1" applyBorder="1" applyAlignment="1">
      <alignment horizontal="right"/>
    </xf>
    <xf numFmtId="49" fontId="16" fillId="34" borderId="9" xfId="216" applyNumberFormat="1" applyFont="1" applyFill="1" applyBorder="1" applyAlignment="1">
      <alignment horizontal="left"/>
    </xf>
    <xf numFmtId="4" fontId="18" fillId="34" borderId="9" xfId="277" applyNumberFormat="1" applyFill="1" applyBorder="1" applyAlignment="1">
      <alignment horizontal="right"/>
    </xf>
    <xf numFmtId="4" fontId="16" fillId="0" borderId="0" xfId="297" applyNumberFormat="1" applyAlignment="1">
      <alignment horizontal="right"/>
    </xf>
    <xf numFmtId="0" fontId="15" fillId="0" borderId="9" xfId="573" applyBorder="1"/>
    <xf numFmtId="4" fontId="15" fillId="0" borderId="9" xfId="573" applyNumberFormat="1" applyBorder="1" applyAlignment="1">
      <alignment horizontal="right"/>
    </xf>
    <xf numFmtId="169" fontId="15" fillId="0" borderId="9" xfId="573" applyNumberFormat="1" applyBorder="1" applyAlignment="1">
      <alignment horizontal="right"/>
    </xf>
    <xf numFmtId="43" fontId="15" fillId="0" borderId="9" xfId="574" applyFont="1" applyBorder="1"/>
    <xf numFmtId="168" fontId="15" fillId="0" borderId="9" xfId="573" applyNumberFormat="1" applyBorder="1" applyAlignment="1">
      <alignment horizontal="right"/>
    </xf>
    <xf numFmtId="49" fontId="15" fillId="0" borderId="9" xfId="573" applyNumberFormat="1" applyBorder="1" applyAlignment="1">
      <alignment horizontal="left"/>
    </xf>
    <xf numFmtId="167" fontId="15" fillId="0" borderId="9" xfId="573" applyNumberFormat="1" applyBorder="1" applyAlignment="1">
      <alignment horizontal="left"/>
    </xf>
    <xf numFmtId="167" fontId="15" fillId="0" borderId="0" xfId="573" applyNumberFormat="1" applyAlignment="1">
      <alignment horizontal="left"/>
    </xf>
    <xf numFmtId="49" fontId="15" fillId="0" borderId="0" xfId="573" applyNumberFormat="1" applyAlignment="1">
      <alignment horizontal="left"/>
    </xf>
    <xf numFmtId="168" fontId="15" fillId="0" borderId="0" xfId="573" applyNumberFormat="1" applyAlignment="1">
      <alignment horizontal="right"/>
    </xf>
    <xf numFmtId="169" fontId="15" fillId="0" borderId="0" xfId="573" applyNumberFormat="1" applyAlignment="1">
      <alignment horizontal="right"/>
    </xf>
    <xf numFmtId="4" fontId="15" fillId="0" borderId="0" xfId="573" applyNumberFormat="1" applyAlignment="1">
      <alignment horizontal="right"/>
    </xf>
    <xf numFmtId="43" fontId="15" fillId="0" borderId="0" xfId="574" applyFont="1"/>
    <xf numFmtId="0" fontId="14" fillId="0" borderId="0" xfId="594"/>
    <xf numFmtId="167" fontId="14" fillId="0" borderId="0" xfId="594" applyNumberFormat="1" applyAlignment="1">
      <alignment horizontal="left"/>
    </xf>
    <xf numFmtId="49" fontId="14" fillId="0" borderId="0" xfId="594" applyNumberFormat="1" applyAlignment="1">
      <alignment horizontal="left"/>
    </xf>
    <xf numFmtId="168" fontId="14" fillId="0" borderId="0" xfId="594" applyNumberFormat="1" applyAlignment="1">
      <alignment horizontal="right"/>
    </xf>
    <xf numFmtId="169" fontId="14" fillId="0" borderId="0" xfId="594" applyNumberFormat="1" applyAlignment="1">
      <alignment horizontal="right"/>
    </xf>
    <xf numFmtId="4" fontId="14" fillId="0" borderId="0" xfId="594" applyNumberFormat="1" applyAlignment="1">
      <alignment horizontal="right"/>
    </xf>
    <xf numFmtId="3" fontId="14" fillId="0" borderId="0" xfId="594" applyNumberFormat="1"/>
    <xf numFmtId="49" fontId="13" fillId="34" borderId="9" xfId="216" applyNumberFormat="1" applyFont="1" applyFill="1" applyBorder="1" applyAlignment="1">
      <alignment horizontal="left"/>
    </xf>
    <xf numFmtId="167" fontId="15" fillId="2" borderId="9" xfId="573" applyNumberFormat="1" applyFill="1" applyBorder="1" applyAlignment="1">
      <alignment horizontal="left"/>
    </xf>
    <xf numFmtId="49" fontId="15" fillId="2" borderId="9" xfId="573" applyNumberFormat="1" applyFill="1" applyBorder="1" applyAlignment="1">
      <alignment horizontal="left"/>
    </xf>
    <xf numFmtId="168" fontId="15" fillId="2" borderId="9" xfId="573" applyNumberFormat="1" applyFill="1" applyBorder="1" applyAlignment="1">
      <alignment horizontal="right"/>
    </xf>
    <xf numFmtId="43" fontId="15" fillId="2" borderId="9" xfId="574" applyFont="1" applyFill="1" applyBorder="1"/>
    <xf numFmtId="169" fontId="15" fillId="2" borderId="9" xfId="573" applyNumberFormat="1" applyFill="1" applyBorder="1" applyAlignment="1">
      <alignment horizontal="right"/>
    </xf>
    <xf numFmtId="4" fontId="15" fillId="2" borderId="9" xfId="573" applyNumberFormat="1" applyFill="1" applyBorder="1" applyAlignment="1">
      <alignment horizontal="right"/>
    </xf>
    <xf numFmtId="0" fontId="15" fillId="2" borderId="9" xfId="573" applyFill="1" applyBorder="1"/>
    <xf numFmtId="49" fontId="15" fillId="0" borderId="0" xfId="573" applyNumberFormat="1" applyFill="1" applyAlignment="1">
      <alignment horizontal="left"/>
    </xf>
    <xf numFmtId="4" fontId="11" fillId="0" borderId="9" xfId="634" applyNumberFormat="1" applyBorder="1" applyAlignment="1">
      <alignment horizontal="right"/>
    </xf>
    <xf numFmtId="14" fontId="0" fillId="0" borderId="9" xfId="0" applyNumberFormat="1" applyBorder="1"/>
    <xf numFmtId="167" fontId="11" fillId="0" borderId="9" xfId="634" applyNumberFormat="1" applyBorder="1" applyAlignment="1">
      <alignment horizontal="left"/>
    </xf>
    <xf numFmtId="4" fontId="10" fillId="0" borderId="9" xfId="654" applyNumberFormat="1" applyBorder="1" applyAlignment="1">
      <alignment horizontal="right"/>
    </xf>
    <xf numFmtId="0" fontId="10" fillId="0" borderId="9" xfId="654" applyBorder="1"/>
    <xf numFmtId="169" fontId="10" fillId="0" borderId="9" xfId="654" applyNumberFormat="1" applyBorder="1" applyAlignment="1">
      <alignment horizontal="right"/>
    </xf>
    <xf numFmtId="3" fontId="10" fillId="0" borderId="9" xfId="654" applyNumberFormat="1" applyBorder="1"/>
    <xf numFmtId="49" fontId="10" fillId="0" borderId="9" xfId="654" applyNumberFormat="1" applyBorder="1" applyAlignment="1">
      <alignment horizontal="left"/>
    </xf>
    <xf numFmtId="168" fontId="10" fillId="0" borderId="9" xfId="654" applyNumberFormat="1" applyBorder="1" applyAlignment="1">
      <alignment horizontal="right"/>
    </xf>
    <xf numFmtId="167" fontId="10" fillId="0" borderId="9" xfId="654" applyNumberFormat="1" applyBorder="1" applyAlignment="1">
      <alignment horizontal="left"/>
    </xf>
    <xf numFmtId="167" fontId="11" fillId="2" borderId="9" xfId="634" applyNumberFormat="1" applyFill="1" applyBorder="1" applyAlignment="1">
      <alignment horizontal="left"/>
    </xf>
    <xf numFmtId="14" fontId="0" fillId="2" borderId="9" xfId="0" applyNumberFormat="1" applyFill="1" applyBorder="1"/>
    <xf numFmtId="168" fontId="11" fillId="2" borderId="9" xfId="634" applyNumberFormat="1" applyFill="1" applyBorder="1" applyAlignment="1">
      <alignment horizontal="right"/>
    </xf>
    <xf numFmtId="49" fontId="11" fillId="2" borderId="9" xfId="634" applyNumberFormat="1" applyFill="1" applyBorder="1" applyAlignment="1">
      <alignment horizontal="left"/>
    </xf>
    <xf numFmtId="164" fontId="11" fillId="2" borderId="9" xfId="634" applyNumberFormat="1" applyFill="1" applyBorder="1"/>
    <xf numFmtId="169" fontId="11" fillId="2" borderId="9" xfId="634" applyNumberFormat="1" applyFill="1" applyBorder="1" applyAlignment="1">
      <alignment horizontal="right"/>
    </xf>
    <xf numFmtId="4" fontId="11" fillId="2" borderId="9" xfId="634" applyNumberFormat="1" applyFill="1" applyBorder="1" applyAlignment="1">
      <alignment horizontal="right"/>
    </xf>
    <xf numFmtId="0" fontId="11" fillId="2" borderId="9" xfId="634" applyFill="1" applyBorder="1"/>
    <xf numFmtId="3" fontId="11" fillId="2" borderId="9" xfId="634" applyNumberFormat="1" applyFill="1" applyBorder="1"/>
    <xf numFmtId="2" fontId="0" fillId="34" borderId="9" xfId="0" applyNumberFormat="1" applyFill="1" applyBorder="1"/>
    <xf numFmtId="0" fontId="8" fillId="0" borderId="9" xfId="694" applyBorder="1"/>
    <xf numFmtId="169" fontId="8" fillId="0" borderId="9" xfId="694" applyNumberFormat="1" applyBorder="1" applyAlignment="1">
      <alignment horizontal="right"/>
    </xf>
    <xf numFmtId="4" fontId="8" fillId="0" borderId="9" xfId="694" applyNumberFormat="1" applyBorder="1" applyAlignment="1">
      <alignment horizontal="right"/>
    </xf>
    <xf numFmtId="3" fontId="8" fillId="0" borderId="9" xfId="694" applyNumberFormat="1" applyBorder="1"/>
    <xf numFmtId="49" fontId="8" fillId="0" borderId="9" xfId="694" applyNumberFormat="1" applyBorder="1" applyAlignment="1">
      <alignment horizontal="left"/>
    </xf>
    <xf numFmtId="168" fontId="8" fillId="0" borderId="9" xfId="694" applyNumberFormat="1" applyBorder="1" applyAlignment="1">
      <alignment horizontal="right"/>
    </xf>
    <xf numFmtId="167" fontId="8" fillId="0" borderId="9" xfId="694" applyNumberFormat="1" applyBorder="1" applyAlignment="1">
      <alignment horizontal="left"/>
    </xf>
    <xf numFmtId="43" fontId="0" fillId="34" borderId="9" xfId="714" applyFont="1" applyFill="1" applyBorder="1"/>
    <xf numFmtId="4" fontId="7" fillId="0" borderId="9" xfId="715" applyNumberFormat="1" applyBorder="1" applyAlignment="1">
      <alignment horizontal="right"/>
    </xf>
    <xf numFmtId="169" fontId="7" fillId="0" borderId="9" xfId="715" applyNumberFormat="1" applyBorder="1" applyAlignment="1">
      <alignment horizontal="right"/>
    </xf>
    <xf numFmtId="3" fontId="7" fillId="0" borderId="9" xfId="715" applyNumberFormat="1" applyBorder="1"/>
    <xf numFmtId="49" fontId="7" fillId="0" borderId="9" xfId="715" applyNumberFormat="1" applyBorder="1" applyAlignment="1">
      <alignment horizontal="left"/>
    </xf>
    <xf numFmtId="168" fontId="7" fillId="0" borderId="9" xfId="715" applyNumberFormat="1" applyBorder="1" applyAlignment="1">
      <alignment horizontal="right"/>
    </xf>
    <xf numFmtId="167" fontId="7" fillId="0" borderId="9" xfId="715" applyNumberFormat="1" applyBorder="1" applyAlignment="1">
      <alignment horizontal="left"/>
    </xf>
    <xf numFmtId="167" fontId="10" fillId="2" borderId="9" xfId="654" applyNumberFormat="1" applyFill="1" applyBorder="1" applyAlignment="1">
      <alignment horizontal="left"/>
    </xf>
    <xf numFmtId="168" fontId="10" fillId="2" borderId="9" xfId="654" applyNumberFormat="1" applyFill="1" applyBorder="1" applyAlignment="1">
      <alignment horizontal="right"/>
    </xf>
    <xf numFmtId="49" fontId="10" fillId="2" borderId="9" xfId="654" applyNumberFormat="1" applyFill="1" applyBorder="1" applyAlignment="1">
      <alignment horizontal="left"/>
    </xf>
    <xf numFmtId="3" fontId="10" fillId="2" borderId="9" xfId="654" applyNumberFormat="1" applyFill="1" applyBorder="1"/>
    <xf numFmtId="169" fontId="10" fillId="2" borderId="9" xfId="654" applyNumberFormat="1" applyFill="1" applyBorder="1" applyAlignment="1">
      <alignment horizontal="right"/>
    </xf>
    <xf numFmtId="4" fontId="10" fillId="2" borderId="9" xfId="654" applyNumberFormat="1" applyFill="1" applyBorder="1" applyAlignment="1">
      <alignment horizontal="right"/>
    </xf>
    <xf numFmtId="0" fontId="10" fillId="2" borderId="9" xfId="654" applyFill="1" applyBorder="1"/>
    <xf numFmtId="167" fontId="7" fillId="2" borderId="9" xfId="715" applyNumberFormat="1" applyFill="1" applyBorder="1" applyAlignment="1">
      <alignment horizontal="left"/>
    </xf>
    <xf numFmtId="168" fontId="7" fillId="2" borderId="9" xfId="715" applyNumberFormat="1" applyFill="1" applyBorder="1" applyAlignment="1">
      <alignment horizontal="right"/>
    </xf>
    <xf numFmtId="49" fontId="7" fillId="2" borderId="9" xfId="715" applyNumberFormat="1" applyFill="1" applyBorder="1" applyAlignment="1">
      <alignment horizontal="left"/>
    </xf>
    <xf numFmtId="3" fontId="7" fillId="2" borderId="9" xfId="715" applyNumberFormat="1" applyFill="1" applyBorder="1"/>
    <xf numFmtId="169" fontId="7" fillId="2" borderId="9" xfId="715" applyNumberFormat="1" applyFill="1" applyBorder="1" applyAlignment="1">
      <alignment horizontal="right"/>
    </xf>
    <xf numFmtId="4" fontId="7" fillId="2" borderId="9" xfId="715" applyNumberFormat="1" applyFill="1" applyBorder="1" applyAlignment="1">
      <alignment horizontal="right"/>
    </xf>
    <xf numFmtId="4" fontId="6" fillId="0" borderId="9" xfId="735" applyNumberFormat="1" applyBorder="1" applyAlignment="1">
      <alignment horizontal="right"/>
    </xf>
    <xf numFmtId="0" fontId="6" fillId="0" borderId="9" xfId="735" applyBorder="1"/>
    <xf numFmtId="169" fontId="6" fillId="0" borderId="9" xfId="735" applyNumberFormat="1" applyBorder="1" applyAlignment="1">
      <alignment horizontal="right"/>
    </xf>
    <xf numFmtId="3" fontId="6" fillId="0" borderId="9" xfId="735" applyNumberFormat="1" applyBorder="1"/>
    <xf numFmtId="49" fontId="6" fillId="0" borderId="9" xfId="735" applyNumberFormat="1" applyBorder="1" applyAlignment="1">
      <alignment horizontal="left"/>
    </xf>
    <xf numFmtId="168" fontId="6" fillId="0" borderId="9" xfId="735" applyNumberFormat="1" applyBorder="1" applyAlignment="1">
      <alignment horizontal="right"/>
    </xf>
    <xf numFmtId="167" fontId="6" fillId="0" borderId="9" xfId="735" applyNumberFormat="1" applyBorder="1" applyAlignment="1">
      <alignment horizontal="left"/>
    </xf>
    <xf numFmtId="4" fontId="5" fillId="0" borderId="9" xfId="755" applyNumberFormat="1" applyBorder="1" applyAlignment="1">
      <alignment horizontal="right"/>
    </xf>
    <xf numFmtId="0" fontId="5" fillId="0" borderId="9" xfId="755" applyBorder="1"/>
    <xf numFmtId="169" fontId="5" fillId="0" borderId="9" xfId="755" applyNumberFormat="1" applyBorder="1" applyAlignment="1">
      <alignment horizontal="right"/>
    </xf>
    <xf numFmtId="3" fontId="5" fillId="0" borderId="9" xfId="755" applyNumberFormat="1" applyBorder="1"/>
    <xf numFmtId="49" fontId="5" fillId="0" borderId="9" xfId="755" applyNumberFormat="1" applyBorder="1" applyAlignment="1">
      <alignment horizontal="left"/>
    </xf>
    <xf numFmtId="168" fontId="5" fillId="0" borderId="9" xfId="755" applyNumberFormat="1" applyBorder="1" applyAlignment="1">
      <alignment horizontal="right"/>
    </xf>
    <xf numFmtId="167" fontId="5" fillId="0" borderId="9" xfId="755" applyNumberFormat="1" applyBorder="1" applyAlignment="1">
      <alignment horizontal="left"/>
    </xf>
    <xf numFmtId="167" fontId="8" fillId="2" borderId="9" xfId="694" applyNumberFormat="1" applyFill="1" applyBorder="1" applyAlignment="1">
      <alignment horizontal="left"/>
    </xf>
    <xf numFmtId="168" fontId="8" fillId="2" borderId="9" xfId="694" applyNumberFormat="1" applyFill="1" applyBorder="1" applyAlignment="1">
      <alignment horizontal="right"/>
    </xf>
    <xf numFmtId="49" fontId="8" fillId="2" borderId="9" xfId="694" applyNumberFormat="1" applyFill="1" applyBorder="1" applyAlignment="1">
      <alignment horizontal="left"/>
    </xf>
    <xf numFmtId="3" fontId="8" fillId="2" borderId="9" xfId="694" applyNumberFormat="1" applyFill="1" applyBorder="1"/>
    <xf numFmtId="169" fontId="8" fillId="2" borderId="9" xfId="694" applyNumberFormat="1" applyFill="1" applyBorder="1" applyAlignment="1">
      <alignment horizontal="right"/>
    </xf>
    <xf numFmtId="4" fontId="8" fillId="2" borderId="9" xfId="694" applyNumberFormat="1" applyFill="1" applyBorder="1" applyAlignment="1">
      <alignment horizontal="right"/>
    </xf>
    <xf numFmtId="0" fontId="8" fillId="2" borderId="9" xfId="694" applyFill="1" applyBorder="1"/>
    <xf numFmtId="167" fontId="5" fillId="2" borderId="9" xfId="755" applyNumberFormat="1" applyFill="1" applyBorder="1" applyAlignment="1">
      <alignment horizontal="left"/>
    </xf>
    <xf numFmtId="168" fontId="5" fillId="2" borderId="9" xfId="755" applyNumberFormat="1" applyFill="1" applyBorder="1" applyAlignment="1">
      <alignment horizontal="right"/>
    </xf>
    <xf numFmtId="49" fontId="5" fillId="2" borderId="9" xfId="755" applyNumberFormat="1" applyFill="1" applyBorder="1" applyAlignment="1">
      <alignment horizontal="left"/>
    </xf>
    <xf numFmtId="3" fontId="5" fillId="2" borderId="9" xfId="755" applyNumberFormat="1" applyFill="1" applyBorder="1"/>
    <xf numFmtId="169" fontId="5" fillId="2" borderId="9" xfId="755" applyNumberFormat="1" applyFill="1" applyBorder="1" applyAlignment="1">
      <alignment horizontal="right"/>
    </xf>
    <xf numFmtId="4" fontId="5" fillId="2" borderId="9" xfId="755" applyNumberFormat="1" applyFill="1" applyBorder="1" applyAlignment="1">
      <alignment horizontal="right"/>
    </xf>
    <xf numFmtId="0" fontId="5" fillId="2" borderId="9" xfId="755" applyFill="1" applyBorder="1"/>
    <xf numFmtId="4" fontId="4" fillId="0" borderId="9" xfId="775" applyNumberFormat="1" applyBorder="1" applyAlignment="1">
      <alignment horizontal="right"/>
    </xf>
    <xf numFmtId="167" fontId="4" fillId="0" borderId="9" xfId="775" applyNumberFormat="1" applyBorder="1" applyAlignment="1">
      <alignment horizontal="left"/>
    </xf>
    <xf numFmtId="167" fontId="4" fillId="2" borderId="9" xfId="775" applyNumberFormat="1" applyFill="1" applyBorder="1" applyAlignment="1">
      <alignment horizontal="left"/>
    </xf>
    <xf numFmtId="168" fontId="4" fillId="2" borderId="9" xfId="775" applyNumberFormat="1" applyFill="1" applyBorder="1" applyAlignment="1">
      <alignment horizontal="right"/>
    </xf>
    <xf numFmtId="49" fontId="4" fillId="2" borderId="9" xfId="775" applyNumberFormat="1" applyFill="1" applyBorder="1" applyAlignment="1">
      <alignment horizontal="left"/>
    </xf>
    <xf numFmtId="3" fontId="4" fillId="2" borderId="9" xfId="775" applyNumberFormat="1" applyFill="1" applyBorder="1"/>
    <xf numFmtId="169" fontId="4" fillId="2" borderId="9" xfId="775" applyNumberFormat="1" applyFill="1" applyBorder="1" applyAlignment="1">
      <alignment horizontal="right"/>
    </xf>
    <xf numFmtId="4" fontId="4" fillId="2" borderId="9" xfId="775" applyNumberFormat="1" applyFill="1" applyBorder="1" applyAlignment="1">
      <alignment horizontal="right"/>
    </xf>
    <xf numFmtId="0" fontId="4" fillId="2" borderId="9" xfId="775" applyFill="1" applyBorder="1"/>
    <xf numFmtId="164" fontId="4" fillId="2" borderId="9" xfId="775" applyNumberFormat="1" applyFill="1" applyBorder="1"/>
    <xf numFmtId="4" fontId="3" fillId="0" borderId="9" xfId="795" applyNumberFormat="1" applyBorder="1" applyAlignment="1">
      <alignment horizontal="right"/>
    </xf>
    <xf numFmtId="169" fontId="3" fillId="0" borderId="9" xfId="795" applyNumberFormat="1" applyBorder="1" applyAlignment="1">
      <alignment horizontal="right"/>
    </xf>
    <xf numFmtId="3" fontId="3" fillId="0" borderId="9" xfId="795" applyNumberFormat="1" applyBorder="1"/>
    <xf numFmtId="168" fontId="3" fillId="0" borderId="9" xfId="795" applyNumberFormat="1" applyBorder="1" applyAlignment="1">
      <alignment horizontal="right"/>
    </xf>
    <xf numFmtId="49" fontId="3" fillId="0" borderId="9" xfId="795" applyNumberFormat="1" applyBorder="1" applyAlignment="1">
      <alignment horizontal="left"/>
    </xf>
    <xf numFmtId="0" fontId="3" fillId="0" borderId="9" xfId="795" applyBorder="1"/>
    <xf numFmtId="167" fontId="3" fillId="0" borderId="9" xfId="795" applyNumberFormat="1" applyBorder="1" applyAlignment="1">
      <alignment horizontal="left"/>
    </xf>
    <xf numFmtId="49" fontId="3" fillId="0" borderId="0" xfId="795" applyNumberFormat="1" applyAlignment="1">
      <alignment horizontal="left"/>
    </xf>
    <xf numFmtId="4" fontId="2" fillId="0" borderId="9" xfId="815" applyNumberFormat="1" applyBorder="1" applyAlignment="1">
      <alignment horizontal="right"/>
    </xf>
    <xf numFmtId="169" fontId="2" fillId="0" borderId="9" xfId="815" applyNumberFormat="1" applyBorder="1" applyAlignment="1">
      <alignment horizontal="right"/>
    </xf>
    <xf numFmtId="164" fontId="2" fillId="0" borderId="9" xfId="815" applyNumberFormat="1" applyBorder="1"/>
    <xf numFmtId="168" fontId="2" fillId="0" borderId="9" xfId="815" applyNumberFormat="1" applyBorder="1" applyAlignment="1">
      <alignment horizontal="right"/>
    </xf>
    <xf numFmtId="49" fontId="2" fillId="0" borderId="9" xfId="815" applyNumberFormat="1" applyBorder="1" applyAlignment="1">
      <alignment horizontal="left"/>
    </xf>
    <xf numFmtId="0" fontId="2" fillId="0" borderId="9" xfId="815" applyBorder="1"/>
    <xf numFmtId="167" fontId="2" fillId="0" borderId="9" xfId="815" applyNumberFormat="1" applyBorder="1" applyAlignment="1">
      <alignment horizontal="left"/>
    </xf>
    <xf numFmtId="49" fontId="2" fillId="0" borderId="0" xfId="815" applyNumberFormat="1" applyAlignment="1">
      <alignment horizontal="left"/>
    </xf>
    <xf numFmtId="0" fontId="1" fillId="0" borderId="0" xfId="835"/>
    <xf numFmtId="167" fontId="1" fillId="0" borderId="0" xfId="835" applyNumberFormat="1" applyAlignment="1">
      <alignment horizontal="left"/>
    </xf>
    <xf numFmtId="49" fontId="1" fillId="0" borderId="0" xfId="835" applyNumberFormat="1" applyAlignment="1">
      <alignment horizontal="left"/>
    </xf>
    <xf numFmtId="168" fontId="1" fillId="0" borderId="0" xfId="835" applyNumberFormat="1" applyAlignment="1">
      <alignment horizontal="right"/>
    </xf>
    <xf numFmtId="169" fontId="1" fillId="0" borderId="0" xfId="835" applyNumberFormat="1" applyAlignment="1">
      <alignment horizontal="right"/>
    </xf>
    <xf numFmtId="4" fontId="1" fillId="0" borderId="0" xfId="835" applyNumberFormat="1" applyAlignment="1">
      <alignment horizontal="right"/>
    </xf>
    <xf numFmtId="164" fontId="1" fillId="0" borderId="0" xfId="835" applyNumberFormat="1"/>
    <xf numFmtId="4" fontId="2" fillId="36" borderId="35" xfId="815" applyNumberFormat="1" applyFill="1" applyBorder="1" applyAlignment="1">
      <alignment horizontal="right"/>
    </xf>
    <xf numFmtId="167" fontId="3" fillId="2" borderId="9" xfId="795" applyNumberFormat="1" applyFill="1" applyBorder="1" applyAlignment="1">
      <alignment horizontal="left"/>
    </xf>
    <xf numFmtId="0" fontId="3" fillId="2" borderId="9" xfId="795" applyFill="1" applyBorder="1"/>
    <xf numFmtId="49" fontId="3" fillId="2" borderId="9" xfId="795" applyNumberFormat="1" applyFill="1" applyBorder="1" applyAlignment="1">
      <alignment horizontal="left"/>
    </xf>
    <xf numFmtId="168" fontId="3" fillId="2" borderId="9" xfId="795" applyNumberFormat="1" applyFill="1" applyBorder="1" applyAlignment="1">
      <alignment horizontal="right"/>
    </xf>
    <xf numFmtId="3" fontId="3" fillId="2" borderId="9" xfId="795" applyNumberFormat="1" applyFill="1" applyBorder="1"/>
    <xf numFmtId="169" fontId="3" fillId="2" borderId="9" xfId="795" applyNumberFormat="1" applyFill="1" applyBorder="1" applyAlignment="1">
      <alignment horizontal="right"/>
    </xf>
    <xf numFmtId="4" fontId="3" fillId="2" borderId="9" xfId="795" applyNumberFormat="1" applyFill="1" applyBorder="1" applyAlignment="1">
      <alignment horizontal="right"/>
    </xf>
    <xf numFmtId="167" fontId="2" fillId="2" borderId="9" xfId="815" applyNumberFormat="1" applyFill="1" applyBorder="1" applyAlignment="1">
      <alignment horizontal="left"/>
    </xf>
    <xf numFmtId="0" fontId="2" fillId="2" borderId="9" xfId="815" applyFill="1" applyBorder="1"/>
    <xf numFmtId="49" fontId="2" fillId="2" borderId="9" xfId="815" applyNumberFormat="1" applyFill="1" applyBorder="1" applyAlignment="1">
      <alignment horizontal="left"/>
    </xf>
    <xf numFmtId="168" fontId="2" fillId="2" borderId="9" xfId="815" applyNumberFormat="1" applyFill="1" applyBorder="1" applyAlignment="1">
      <alignment horizontal="right"/>
    </xf>
    <xf numFmtId="164" fontId="2" fillId="2" borderId="9" xfId="815" applyNumberFormat="1" applyFill="1" applyBorder="1"/>
    <xf numFmtId="169" fontId="2" fillId="2" borderId="9" xfId="815" applyNumberFormat="1" applyFill="1" applyBorder="1" applyAlignment="1">
      <alignment horizontal="right"/>
    </xf>
    <xf numFmtId="4" fontId="2" fillId="2" borderId="9" xfId="815" applyNumberFormat="1" applyFill="1" applyBorder="1" applyAlignment="1">
      <alignment horizontal="right"/>
    </xf>
    <xf numFmtId="167" fontId="3" fillId="0" borderId="9" xfId="795" applyNumberFormat="1" applyFill="1" applyBorder="1" applyAlignment="1">
      <alignment horizontal="left"/>
    </xf>
    <xf numFmtId="49" fontId="3" fillId="0" borderId="9" xfId="795" applyNumberFormat="1" applyFill="1" applyBorder="1" applyAlignment="1">
      <alignment horizontal="left"/>
    </xf>
    <xf numFmtId="167" fontId="2" fillId="0" borderId="9" xfId="815" applyNumberFormat="1" applyFill="1" applyBorder="1" applyAlignment="1">
      <alignment horizontal="left"/>
    </xf>
    <xf numFmtId="49" fontId="2" fillId="0" borderId="9" xfId="815" applyNumberFormat="1" applyFill="1" applyBorder="1" applyAlignment="1">
      <alignment horizontal="left"/>
    </xf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164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3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/>
    </xf>
    <xf numFmtId="0" fontId="31" fillId="0" borderId="32" xfId="0" applyFont="1" applyBorder="1" applyAlignment="1">
      <alignment horizontal="center"/>
    </xf>
    <xf numFmtId="0" fontId="31" fillId="0" borderId="33" xfId="0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0" fillId="36" borderId="34" xfId="0" applyFill="1" applyBorder="1" applyAlignment="1">
      <alignment horizontal="center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</cellXfs>
  <cellStyles count="855">
    <cellStyle name="%20 - Vurgu1" xfId="19" builtinId="30" customBuiltin="1"/>
    <cellStyle name="%20 - Vurgu1 10" xfId="219" xr:uid="{B6D6750C-0C0D-48A2-96F7-42B7587C6CA5}"/>
    <cellStyle name="%20 - Vurgu1 10 2" xfId="495" xr:uid="{C9C55F42-921A-4BB4-9935-5964845E747A}"/>
    <cellStyle name="%20 - Vurgu1 11" xfId="239" xr:uid="{0279AAA7-FE77-4D2D-B612-3D8D7EFA7567}"/>
    <cellStyle name="%20 - Vurgu1 11 2" xfId="515" xr:uid="{5B319B37-EC9C-4623-9D20-8202F1241A5C}"/>
    <cellStyle name="%20 - Vurgu1 12" xfId="259" xr:uid="{594F7F0D-B5C4-4177-BDD6-0DD18B4EE76A}"/>
    <cellStyle name="%20 - Vurgu1 12 2" xfId="535" xr:uid="{573EC13F-FE57-4524-942E-721611747F2B}"/>
    <cellStyle name="%20 - Vurgu1 13" xfId="279" xr:uid="{85536D1C-C3C7-4C77-9C51-6F18B5CD2866}"/>
    <cellStyle name="%20 - Vurgu1 13 2" xfId="555" xr:uid="{FE4CA7C9-AE22-4D3E-9330-4866EE5DAA04}"/>
    <cellStyle name="%20 - Vurgu1 14" xfId="299" xr:uid="{D1E537AD-9EB2-48BE-8040-0E5C69192B7B}"/>
    <cellStyle name="%20 - Vurgu1 15" xfId="576" xr:uid="{94386009-BF96-4AE5-AC3D-AA8286103BCF}"/>
    <cellStyle name="%20 - Vurgu1 16" xfId="596" xr:uid="{4289326B-43E4-46FA-A4CC-0C29D954D607}"/>
    <cellStyle name="%20 - Vurgu1 17" xfId="616" xr:uid="{701BF7E0-E03E-4F4E-A165-075FBF3FECE3}"/>
    <cellStyle name="%20 - Vurgu1 18" xfId="636" xr:uid="{BC344B7F-F7AE-49EE-BE41-7FC0200980F3}"/>
    <cellStyle name="%20 - Vurgu1 19" xfId="656" xr:uid="{A23EDBC1-0495-4948-97E4-3CC60588127A}"/>
    <cellStyle name="%20 - Vurgu1 2" xfId="51" xr:uid="{FA9BD307-C38F-4352-A71A-9DDF26C02AE5}"/>
    <cellStyle name="%20 - Vurgu1 2 2" xfId="327" xr:uid="{C7E04E0E-1176-41B1-BD7E-4783E4952C74}"/>
    <cellStyle name="%20 - Vurgu1 20" xfId="676" xr:uid="{346811AB-F822-440F-B45E-22BA7C4DA66C}"/>
    <cellStyle name="%20 - Vurgu1 21" xfId="696" xr:uid="{A39342B5-8056-4434-AFE6-0C17D48F4F8B}"/>
    <cellStyle name="%20 - Vurgu1 22" xfId="717" xr:uid="{09F0CD00-222D-4D75-919F-107B31EF5396}"/>
    <cellStyle name="%20 - Vurgu1 23" xfId="737" xr:uid="{18B821C7-9FF4-4EE2-B176-DA47BE7703F0}"/>
    <cellStyle name="%20 - Vurgu1 24" xfId="757" xr:uid="{D4FE7E8F-A97F-42DE-850C-01D2D1676799}"/>
    <cellStyle name="%20 - Vurgu1 25" xfId="777" xr:uid="{83E7F44D-E8FA-4309-B9FC-84EC4080A5F4}"/>
    <cellStyle name="%20 - Vurgu1 26" xfId="797" xr:uid="{B65361AD-913D-4517-AB08-24E4DD3015E3}"/>
    <cellStyle name="%20 - Vurgu1 27" xfId="817" xr:uid="{8A1E5E10-B2BC-478E-9340-6962D317BE82}"/>
    <cellStyle name="%20 - Vurgu1 28" xfId="837" xr:uid="{C2596160-1A26-466F-A3D3-7D3E7C3BC22E}"/>
    <cellStyle name="%20 - Vurgu1 3" xfId="71" xr:uid="{38CA24BD-72C9-4C95-BF51-574E58DE6D0D}"/>
    <cellStyle name="%20 - Vurgu1 3 2" xfId="347" xr:uid="{FA16A901-9F49-4E5A-A797-7F4709C584FF}"/>
    <cellStyle name="%20 - Vurgu1 4" xfId="91" xr:uid="{23900A0B-0294-4FFF-96CE-4D4D3B05E11D}"/>
    <cellStyle name="%20 - Vurgu1 4 2" xfId="367" xr:uid="{7FC3B491-5B2E-4627-A1F3-B139A7761CA7}"/>
    <cellStyle name="%20 - Vurgu1 5" xfId="111" xr:uid="{60CBC66B-00FE-4C9B-80AC-49D31CABE03D}"/>
    <cellStyle name="%20 - Vurgu1 5 2" xfId="387" xr:uid="{D946B89B-C9C2-4478-96D5-BE2FFD6A3380}"/>
    <cellStyle name="%20 - Vurgu1 6" xfId="131" xr:uid="{F926C474-2E6E-4A66-A449-3ACD7C054D58}"/>
    <cellStyle name="%20 - Vurgu1 6 2" xfId="407" xr:uid="{7F1507AB-791F-4547-BE03-5BFBDE4F76A9}"/>
    <cellStyle name="%20 - Vurgu1 7" xfId="151" xr:uid="{64FB66C2-BB31-488C-A9EB-9D400A3C2887}"/>
    <cellStyle name="%20 - Vurgu1 7 2" xfId="427" xr:uid="{75B4C5D9-A1F4-4589-A699-409220F6031F}"/>
    <cellStyle name="%20 - Vurgu1 8" xfId="171" xr:uid="{02AB2783-1DD8-4FEC-9C2A-E49CBC885375}"/>
    <cellStyle name="%20 - Vurgu1 8 2" xfId="447" xr:uid="{33DDBEBB-0F63-4CA9-AFAA-C4E679D025A3}"/>
    <cellStyle name="%20 - Vurgu1 9" xfId="191" xr:uid="{5EF35D37-D61F-4119-8DCF-FED6B1F81FCC}"/>
    <cellStyle name="%20 - Vurgu1 9 2" xfId="467" xr:uid="{DE11166C-4E7E-4BAE-9EA8-392D5E5BA2E8}"/>
    <cellStyle name="%20 - Vurgu2" xfId="23" builtinId="34" customBuiltin="1"/>
    <cellStyle name="%20 - Vurgu2 10" xfId="222" xr:uid="{EF117E55-3213-4B17-8550-BBC5D97DCC73}"/>
    <cellStyle name="%20 - Vurgu2 10 2" xfId="498" xr:uid="{F368F288-E889-490E-A8B2-8DCD20FEAC6E}"/>
    <cellStyle name="%20 - Vurgu2 11" xfId="242" xr:uid="{BCB76175-8445-4961-81D5-08C8D92E8F13}"/>
    <cellStyle name="%20 - Vurgu2 11 2" xfId="518" xr:uid="{13EA6A00-FBF8-40E4-8C63-B8F65187597A}"/>
    <cellStyle name="%20 - Vurgu2 12" xfId="262" xr:uid="{D3D48D5B-3081-47F3-9DAC-4FEBC89B0EA7}"/>
    <cellStyle name="%20 - Vurgu2 12 2" xfId="538" xr:uid="{4616FED0-6BC4-4A63-9329-00A9F6CEC860}"/>
    <cellStyle name="%20 - Vurgu2 13" xfId="282" xr:uid="{6E8DC9B1-EB80-4A18-8243-9C5DFD9833EE}"/>
    <cellStyle name="%20 - Vurgu2 13 2" xfId="558" xr:uid="{ED7D7E4E-0AA9-4C03-8CF1-755BFE32F906}"/>
    <cellStyle name="%20 - Vurgu2 14" xfId="302" xr:uid="{A3AD4B93-842B-401B-9FE5-F114B1C9CD91}"/>
    <cellStyle name="%20 - Vurgu2 15" xfId="579" xr:uid="{8D7B1526-0F43-4A75-A842-B88544A813EE}"/>
    <cellStyle name="%20 - Vurgu2 16" xfId="599" xr:uid="{47EB459F-705A-4FC7-A59A-6671F24B0445}"/>
    <cellStyle name="%20 - Vurgu2 17" xfId="619" xr:uid="{6DC8D9BC-8237-4166-9A7E-D583D2C4F5AD}"/>
    <cellStyle name="%20 - Vurgu2 18" xfId="639" xr:uid="{D8CB4A0B-9365-49D1-A7A8-F4E1F24521D2}"/>
    <cellStyle name="%20 - Vurgu2 19" xfId="659" xr:uid="{4227BC80-A574-41DE-97B2-8AEE9D476864}"/>
    <cellStyle name="%20 - Vurgu2 2" xfId="54" xr:uid="{A0E515F0-F923-40DC-9602-5B58DB23AEF2}"/>
    <cellStyle name="%20 - Vurgu2 2 2" xfId="330" xr:uid="{A08F8743-1A73-48FA-B59A-C8793A8ED232}"/>
    <cellStyle name="%20 - Vurgu2 20" xfId="679" xr:uid="{EBBC8BD0-29EC-489C-A016-B5F278F1EFD1}"/>
    <cellStyle name="%20 - Vurgu2 21" xfId="699" xr:uid="{B8ED90A9-614D-4F27-B73A-795DD00DA3AA}"/>
    <cellStyle name="%20 - Vurgu2 22" xfId="720" xr:uid="{5EDCFBE4-BA07-4399-982A-6B1D3C582C97}"/>
    <cellStyle name="%20 - Vurgu2 23" xfId="740" xr:uid="{08E16E78-8CD5-4DA7-8BB5-EE8EABB61B19}"/>
    <cellStyle name="%20 - Vurgu2 24" xfId="760" xr:uid="{F96F9823-66FA-4586-AF4A-47AB6D891177}"/>
    <cellStyle name="%20 - Vurgu2 25" xfId="780" xr:uid="{8D76D25C-E81A-4976-9EFA-45074D9B8B77}"/>
    <cellStyle name="%20 - Vurgu2 26" xfId="800" xr:uid="{AA4DE118-8A55-4037-885C-778CA470A0D2}"/>
    <cellStyle name="%20 - Vurgu2 27" xfId="820" xr:uid="{3BEB76F9-A7F9-41AF-8898-61248141355D}"/>
    <cellStyle name="%20 - Vurgu2 28" xfId="840" xr:uid="{82AEFEFE-AAB9-46D3-AC90-947A27DE15CE}"/>
    <cellStyle name="%20 - Vurgu2 3" xfId="74" xr:uid="{124205D5-D247-4412-ADDC-7E50DBCB1899}"/>
    <cellStyle name="%20 - Vurgu2 3 2" xfId="350" xr:uid="{84F4FFA9-F90A-4BCD-A82D-3BB4CEB14D4B}"/>
    <cellStyle name="%20 - Vurgu2 4" xfId="94" xr:uid="{6AB3C31D-16A1-4297-B826-0651AD85AC4D}"/>
    <cellStyle name="%20 - Vurgu2 4 2" xfId="370" xr:uid="{3BD528D2-F4B7-472D-8DCB-792E49549961}"/>
    <cellStyle name="%20 - Vurgu2 5" xfId="114" xr:uid="{62BBA5D5-E1D2-41C0-A989-82AFD271073D}"/>
    <cellStyle name="%20 - Vurgu2 5 2" xfId="390" xr:uid="{F1FFB71E-6F28-4F0B-A138-799CA88FD578}"/>
    <cellStyle name="%20 - Vurgu2 6" xfId="134" xr:uid="{0B0DD9A5-510F-4932-B9EC-544B7860BC43}"/>
    <cellStyle name="%20 - Vurgu2 6 2" xfId="410" xr:uid="{0D7023DD-9205-461D-B76E-D37A2C7DCDA2}"/>
    <cellStyle name="%20 - Vurgu2 7" xfId="154" xr:uid="{9E618377-F3E1-447C-8233-283606E62AF2}"/>
    <cellStyle name="%20 - Vurgu2 7 2" xfId="430" xr:uid="{28CFE2F4-9B19-420D-8493-7164BCBE2535}"/>
    <cellStyle name="%20 - Vurgu2 8" xfId="174" xr:uid="{1C4931D3-A108-4154-902F-A83DE2BBB808}"/>
    <cellStyle name="%20 - Vurgu2 8 2" xfId="450" xr:uid="{64446C47-01D6-4A9C-921E-49744AF63AEA}"/>
    <cellStyle name="%20 - Vurgu2 9" xfId="194" xr:uid="{CB590F5F-763D-4464-880A-3F6F83C9A067}"/>
    <cellStyle name="%20 - Vurgu2 9 2" xfId="470" xr:uid="{0E59B51D-1E1E-4054-900F-0F22D28D2C07}"/>
    <cellStyle name="%20 - Vurgu3" xfId="27" builtinId="38" customBuiltin="1"/>
    <cellStyle name="%20 - Vurgu3 10" xfId="225" xr:uid="{89E08451-529D-4DD0-B161-DE89A9386D7A}"/>
    <cellStyle name="%20 - Vurgu3 10 2" xfId="501" xr:uid="{CDC3A8E5-9487-4981-AC30-E656A13E0571}"/>
    <cellStyle name="%20 - Vurgu3 11" xfId="245" xr:uid="{C690E99F-7751-48C3-8265-2FF726E97415}"/>
    <cellStyle name="%20 - Vurgu3 11 2" xfId="521" xr:uid="{9D9726DD-E84D-4ECD-B8DD-F6627401FBA6}"/>
    <cellStyle name="%20 - Vurgu3 12" xfId="265" xr:uid="{BEF142FD-83E0-44D5-A8BA-E3B33D882D39}"/>
    <cellStyle name="%20 - Vurgu3 12 2" xfId="541" xr:uid="{C8610BBE-73FE-4F7D-B3F7-FDAE84DDB582}"/>
    <cellStyle name="%20 - Vurgu3 13" xfId="285" xr:uid="{21C96E7E-9C9A-4AC3-B819-3E6984F405F8}"/>
    <cellStyle name="%20 - Vurgu3 13 2" xfId="561" xr:uid="{331086E3-2A9F-497A-8982-18DBBE91D4F2}"/>
    <cellStyle name="%20 - Vurgu3 14" xfId="305" xr:uid="{75B66721-6F43-417A-A934-335AA50445BE}"/>
    <cellStyle name="%20 - Vurgu3 15" xfId="582" xr:uid="{612B3298-5636-4ECE-B433-C5231CAB85EB}"/>
    <cellStyle name="%20 - Vurgu3 16" xfId="602" xr:uid="{E29DF0C3-D5F5-42B7-9BA8-FC249D815137}"/>
    <cellStyle name="%20 - Vurgu3 17" xfId="622" xr:uid="{8DD9C1FB-D1ED-46BD-BFC9-BAA10AF967ED}"/>
    <cellStyle name="%20 - Vurgu3 18" xfId="642" xr:uid="{B8D7E0E1-2C05-45FE-B52B-662629EA882C}"/>
    <cellStyle name="%20 - Vurgu3 19" xfId="662" xr:uid="{F0B69269-69FD-44C6-BE04-00920261BF29}"/>
    <cellStyle name="%20 - Vurgu3 2" xfId="57" xr:uid="{691FB671-DDFA-4938-A8D1-4D4DA7E94351}"/>
    <cellStyle name="%20 - Vurgu3 2 2" xfId="333" xr:uid="{07E51FF6-08AA-4EB3-BDAB-EB40AA7C3292}"/>
    <cellStyle name="%20 - Vurgu3 20" xfId="682" xr:uid="{2D5A50DA-29BC-4A2E-AF8F-17E95F37EEEB}"/>
    <cellStyle name="%20 - Vurgu3 21" xfId="702" xr:uid="{98CE9994-4418-47EC-8E12-A2C303876573}"/>
    <cellStyle name="%20 - Vurgu3 22" xfId="723" xr:uid="{61A030CB-2E22-4786-95D1-BC98A6087123}"/>
    <cellStyle name="%20 - Vurgu3 23" xfId="743" xr:uid="{9F41636E-6429-42F7-B92B-2BB6F952C705}"/>
    <cellStyle name="%20 - Vurgu3 24" xfId="763" xr:uid="{0A8B0ECB-44E4-4D4C-8560-4E63C17EAEEE}"/>
    <cellStyle name="%20 - Vurgu3 25" xfId="783" xr:uid="{CC6099F7-8CDF-45E3-8FFD-089BEC022F60}"/>
    <cellStyle name="%20 - Vurgu3 26" xfId="803" xr:uid="{AA1009EE-919F-46E9-AFF8-D94558FD0D26}"/>
    <cellStyle name="%20 - Vurgu3 27" xfId="823" xr:uid="{4B2ED95A-985E-4B12-A96C-C6E76D0B335A}"/>
    <cellStyle name="%20 - Vurgu3 28" xfId="843" xr:uid="{1FB3282B-C57E-4265-826B-970F013282E2}"/>
    <cellStyle name="%20 - Vurgu3 3" xfId="77" xr:uid="{DB0592E4-7706-4CBC-8B7A-BF49DE008ED9}"/>
    <cellStyle name="%20 - Vurgu3 3 2" xfId="353" xr:uid="{D81F72EB-30C8-442D-B0EA-8BE8A611A861}"/>
    <cellStyle name="%20 - Vurgu3 4" xfId="97" xr:uid="{CF9336DC-CEFC-4A59-AF67-0C4F520F7072}"/>
    <cellStyle name="%20 - Vurgu3 4 2" xfId="373" xr:uid="{7081754E-0152-4A66-B2B5-112B8584C73F}"/>
    <cellStyle name="%20 - Vurgu3 5" xfId="117" xr:uid="{2FFA25F6-1E68-4800-BF56-AD41D9167FBD}"/>
    <cellStyle name="%20 - Vurgu3 5 2" xfId="393" xr:uid="{BEE98637-DFE0-476D-802F-574D3CDFFB9E}"/>
    <cellStyle name="%20 - Vurgu3 6" xfId="137" xr:uid="{BAB1DEFE-D39B-4948-876A-3526B17448E6}"/>
    <cellStyle name="%20 - Vurgu3 6 2" xfId="413" xr:uid="{C4136906-F820-432D-A75E-BEA01B43DFF6}"/>
    <cellStyle name="%20 - Vurgu3 7" xfId="157" xr:uid="{E046F405-8055-442E-9321-1EC48198DA2F}"/>
    <cellStyle name="%20 - Vurgu3 7 2" xfId="433" xr:uid="{62D3D6A9-93BA-4602-AA74-8AB734D060AD}"/>
    <cellStyle name="%20 - Vurgu3 8" xfId="177" xr:uid="{2326D44F-DE8D-4FB8-BDC5-0A191EC21E96}"/>
    <cellStyle name="%20 - Vurgu3 8 2" xfId="453" xr:uid="{15AA9C65-D788-4132-B0A6-4FBA097D25FB}"/>
    <cellStyle name="%20 - Vurgu3 9" xfId="197" xr:uid="{171F3733-AD53-4DCC-AD74-09FB855ACCBE}"/>
    <cellStyle name="%20 - Vurgu3 9 2" xfId="473" xr:uid="{152ECD15-D13A-4D4A-8DD8-F3098A694654}"/>
    <cellStyle name="%20 - Vurgu4" xfId="31" builtinId="42" customBuiltin="1"/>
    <cellStyle name="%20 - Vurgu4 10" xfId="228" xr:uid="{F8E5A018-60C2-43A7-80C0-96CAEB9537CE}"/>
    <cellStyle name="%20 - Vurgu4 10 2" xfId="504" xr:uid="{29630514-9F39-4F1B-A60E-F7DD5ABC43D4}"/>
    <cellStyle name="%20 - Vurgu4 11" xfId="248" xr:uid="{4C3DA0A9-BE41-40E3-9D81-0F965A04FAA1}"/>
    <cellStyle name="%20 - Vurgu4 11 2" xfId="524" xr:uid="{F2FC4F54-E951-4A8E-9AFC-2F012A0DDFD8}"/>
    <cellStyle name="%20 - Vurgu4 12" xfId="268" xr:uid="{A3A1772C-3FA1-4C27-84BD-06F5D1239A35}"/>
    <cellStyle name="%20 - Vurgu4 12 2" xfId="544" xr:uid="{9805C8E2-B5E5-4578-B932-13FDC6A2C2C6}"/>
    <cellStyle name="%20 - Vurgu4 13" xfId="288" xr:uid="{86CCD485-7B4D-4A2F-9F4F-D6B867672645}"/>
    <cellStyle name="%20 - Vurgu4 13 2" xfId="564" xr:uid="{783FD8D1-34E8-420E-9739-B49B2BF4ECEA}"/>
    <cellStyle name="%20 - Vurgu4 14" xfId="308" xr:uid="{EC22AEE2-3181-4464-8F4E-F1701CE9D55C}"/>
    <cellStyle name="%20 - Vurgu4 15" xfId="585" xr:uid="{19287743-FF1F-481E-92F3-2B80C41D454B}"/>
    <cellStyle name="%20 - Vurgu4 16" xfId="605" xr:uid="{AD00AD79-48C5-45E7-9E62-D73E088F9E12}"/>
    <cellStyle name="%20 - Vurgu4 17" xfId="625" xr:uid="{6C790263-6C43-418E-AA99-77B215DEFB84}"/>
    <cellStyle name="%20 - Vurgu4 18" xfId="645" xr:uid="{97D0591E-BA51-4B63-946A-36C13F885B4F}"/>
    <cellStyle name="%20 - Vurgu4 19" xfId="665" xr:uid="{BCB09407-7A97-4789-9C31-D032A78F481F}"/>
    <cellStyle name="%20 - Vurgu4 2" xfId="60" xr:uid="{4DA5BD79-6725-41DB-802C-87D563C283B3}"/>
    <cellStyle name="%20 - Vurgu4 2 2" xfId="336" xr:uid="{693DBC95-0A83-4228-B145-051F00470A42}"/>
    <cellStyle name="%20 - Vurgu4 20" xfId="685" xr:uid="{73FAED1C-950F-446A-A1F8-5780ADEBE0E7}"/>
    <cellStyle name="%20 - Vurgu4 21" xfId="705" xr:uid="{673F5FEB-2B04-4D14-8A4D-EF357DC9F881}"/>
    <cellStyle name="%20 - Vurgu4 22" xfId="726" xr:uid="{C18C945E-36FC-4DB5-B9A7-708F73714931}"/>
    <cellStyle name="%20 - Vurgu4 23" xfId="746" xr:uid="{3076D025-040D-4BB9-8C49-A7E520E715FA}"/>
    <cellStyle name="%20 - Vurgu4 24" xfId="766" xr:uid="{681EDDBC-484B-4553-8C52-34E8011D28AE}"/>
    <cellStyle name="%20 - Vurgu4 25" xfId="786" xr:uid="{65FCE7C9-BB57-4511-A1D4-137FCDD9DB3A}"/>
    <cellStyle name="%20 - Vurgu4 26" xfId="806" xr:uid="{1E9CC14C-0133-401B-8046-3BB6797DFC77}"/>
    <cellStyle name="%20 - Vurgu4 27" xfId="826" xr:uid="{4D7A2091-F887-4D3E-9639-BC3482020B9F}"/>
    <cellStyle name="%20 - Vurgu4 28" xfId="846" xr:uid="{036CF905-3289-4E44-B387-C27997E73330}"/>
    <cellStyle name="%20 - Vurgu4 3" xfId="80" xr:uid="{F4EA64F6-DC50-4923-9CDE-BA08CF35F5DC}"/>
    <cellStyle name="%20 - Vurgu4 3 2" xfId="356" xr:uid="{B2E6B08A-61B8-423A-8E26-93EE70C69E3D}"/>
    <cellStyle name="%20 - Vurgu4 4" xfId="100" xr:uid="{E68A862F-D1F6-44D9-BB2B-BEF096E23A6E}"/>
    <cellStyle name="%20 - Vurgu4 4 2" xfId="376" xr:uid="{7C413992-CAE7-4A78-ADB8-27A476B42875}"/>
    <cellStyle name="%20 - Vurgu4 5" xfId="120" xr:uid="{30AFEB82-5792-4BD7-A809-6D5A5359E11F}"/>
    <cellStyle name="%20 - Vurgu4 5 2" xfId="396" xr:uid="{B8CC9311-23BA-468B-984C-6D41127CDF7F}"/>
    <cellStyle name="%20 - Vurgu4 6" xfId="140" xr:uid="{69112F67-E640-4F24-B623-093A50590CC9}"/>
    <cellStyle name="%20 - Vurgu4 6 2" xfId="416" xr:uid="{0160C93E-AF47-4988-8079-7BE055EB5815}"/>
    <cellStyle name="%20 - Vurgu4 7" xfId="160" xr:uid="{0A9841F2-F70E-4147-944D-FAB6731C36F8}"/>
    <cellStyle name="%20 - Vurgu4 7 2" xfId="436" xr:uid="{D265DA76-FC50-43C8-BFCD-D5F2EA5CDE2C}"/>
    <cellStyle name="%20 - Vurgu4 8" xfId="180" xr:uid="{084F7CEF-6C1A-480A-9B24-7EA029BD5344}"/>
    <cellStyle name="%20 - Vurgu4 8 2" xfId="456" xr:uid="{A6282E1A-2A93-4DCF-B0CB-CFF27DE77988}"/>
    <cellStyle name="%20 - Vurgu4 9" xfId="200" xr:uid="{54E4792D-D7A1-4F87-B363-376C2D281E98}"/>
    <cellStyle name="%20 - Vurgu4 9 2" xfId="476" xr:uid="{D5720EEE-8D11-458E-8936-8BB619705C9E}"/>
    <cellStyle name="%20 - Vurgu5" xfId="35" builtinId="46" customBuiltin="1"/>
    <cellStyle name="%20 - Vurgu5 10" xfId="231" xr:uid="{91D626DA-2AA4-4123-BA10-067DC4A52461}"/>
    <cellStyle name="%20 - Vurgu5 10 2" xfId="507" xr:uid="{398F3A3A-24BD-4571-95FD-4A4918B6EC98}"/>
    <cellStyle name="%20 - Vurgu5 11" xfId="251" xr:uid="{0B364B69-8E96-47FE-B987-C3A356C6D45A}"/>
    <cellStyle name="%20 - Vurgu5 11 2" xfId="527" xr:uid="{0CCC6E89-B26B-404D-9BDE-3CADB9E42517}"/>
    <cellStyle name="%20 - Vurgu5 12" xfId="271" xr:uid="{27762276-2058-4C87-8458-C3E3BA12713E}"/>
    <cellStyle name="%20 - Vurgu5 12 2" xfId="547" xr:uid="{F5EF022B-10AF-4C08-A4F6-FFD9EA32B8FA}"/>
    <cellStyle name="%20 - Vurgu5 13" xfId="291" xr:uid="{F37FCDA6-329E-45BB-BADE-7AD95DB09282}"/>
    <cellStyle name="%20 - Vurgu5 13 2" xfId="567" xr:uid="{18121084-FCA0-4A88-B89E-D277097744B8}"/>
    <cellStyle name="%20 - Vurgu5 14" xfId="311" xr:uid="{A203E4FD-ECF3-4870-904B-AF6EA8F3D56D}"/>
    <cellStyle name="%20 - Vurgu5 15" xfId="588" xr:uid="{5EEBFA69-5D75-429D-9DF1-67D55175608B}"/>
    <cellStyle name="%20 - Vurgu5 16" xfId="608" xr:uid="{9AD06519-F968-476F-9572-0DB0A6824779}"/>
    <cellStyle name="%20 - Vurgu5 17" xfId="628" xr:uid="{9BF536E1-D0BE-4683-8DDA-2D99821B41BE}"/>
    <cellStyle name="%20 - Vurgu5 18" xfId="648" xr:uid="{9C07CE9C-DE5D-4607-BB86-44042E4E6474}"/>
    <cellStyle name="%20 - Vurgu5 19" xfId="668" xr:uid="{60653C46-4280-4A2E-BC99-4CCF660B1DC5}"/>
    <cellStyle name="%20 - Vurgu5 2" xfId="63" xr:uid="{DAEA4849-537D-463D-9085-C490FD5D2253}"/>
    <cellStyle name="%20 - Vurgu5 2 2" xfId="339" xr:uid="{6A32A219-B5EC-4154-90A1-BF3CC7EDC55C}"/>
    <cellStyle name="%20 - Vurgu5 20" xfId="688" xr:uid="{AC43BFF4-8D74-4B23-91B8-548233875728}"/>
    <cellStyle name="%20 - Vurgu5 21" xfId="708" xr:uid="{786759B4-B3B5-4E36-A371-6D7AAA142D94}"/>
    <cellStyle name="%20 - Vurgu5 22" xfId="729" xr:uid="{77DFAF9C-63A4-43A2-B528-7D0695B4A77E}"/>
    <cellStyle name="%20 - Vurgu5 23" xfId="749" xr:uid="{9599F6A4-6FCC-4548-8CC0-F499C479DF41}"/>
    <cellStyle name="%20 - Vurgu5 24" xfId="769" xr:uid="{77F43F17-C7AD-44DB-AE03-A975539D698F}"/>
    <cellStyle name="%20 - Vurgu5 25" xfId="789" xr:uid="{0AC9C703-962A-4B3F-A061-E3A0A30956F3}"/>
    <cellStyle name="%20 - Vurgu5 26" xfId="809" xr:uid="{C10A690C-25EF-475E-95CE-B0AFABA0622C}"/>
    <cellStyle name="%20 - Vurgu5 27" xfId="829" xr:uid="{6BC2C867-2C83-411F-A8AE-9546ED5ED3A0}"/>
    <cellStyle name="%20 - Vurgu5 28" xfId="849" xr:uid="{CE0DAF13-1A14-4127-B5C7-9076906AB1FE}"/>
    <cellStyle name="%20 - Vurgu5 3" xfId="83" xr:uid="{B196C2F3-4B3B-4F3D-B0F5-878E946BF15D}"/>
    <cellStyle name="%20 - Vurgu5 3 2" xfId="359" xr:uid="{EA4C9C4A-4C16-4918-8CCF-47785CE73471}"/>
    <cellStyle name="%20 - Vurgu5 4" xfId="103" xr:uid="{4BDE118B-B712-467F-8961-C0899B420740}"/>
    <cellStyle name="%20 - Vurgu5 4 2" xfId="379" xr:uid="{863BB2DF-EA48-4702-9308-28F73752F1B2}"/>
    <cellStyle name="%20 - Vurgu5 5" xfId="123" xr:uid="{D66A2008-E662-46C3-A98F-412DA5B58368}"/>
    <cellStyle name="%20 - Vurgu5 5 2" xfId="399" xr:uid="{6A7C80DE-3FE2-44D1-8056-603778287C58}"/>
    <cellStyle name="%20 - Vurgu5 6" xfId="143" xr:uid="{E299C6A9-F7F4-477B-BE3B-86B8238715F6}"/>
    <cellStyle name="%20 - Vurgu5 6 2" xfId="419" xr:uid="{73241380-6C7D-4228-B536-F700B049F506}"/>
    <cellStyle name="%20 - Vurgu5 7" xfId="163" xr:uid="{FF4E52D7-D994-4FB8-B543-D519D54808A2}"/>
    <cellStyle name="%20 - Vurgu5 7 2" xfId="439" xr:uid="{5C50BFBB-80F6-4472-AEB6-CAA78BE96A11}"/>
    <cellStyle name="%20 - Vurgu5 8" xfId="183" xr:uid="{02BE6EBA-43CF-45CB-8D56-DF6BB70595D5}"/>
    <cellStyle name="%20 - Vurgu5 8 2" xfId="459" xr:uid="{D23EAC17-228D-4507-A4DF-42E70CC201FD}"/>
    <cellStyle name="%20 - Vurgu5 9" xfId="203" xr:uid="{6372BE8B-4230-46C0-B53A-2528B65B5AA7}"/>
    <cellStyle name="%20 - Vurgu5 9 2" xfId="479" xr:uid="{5DAD3449-C227-4428-8105-E3E2668AF0A8}"/>
    <cellStyle name="%20 - Vurgu6" xfId="39" builtinId="50" customBuiltin="1"/>
    <cellStyle name="%20 - Vurgu6 10" xfId="234" xr:uid="{3A7484D4-2F1A-4C9C-A37D-B682B5A0D067}"/>
    <cellStyle name="%20 - Vurgu6 10 2" xfId="510" xr:uid="{6CB51785-0773-413A-951E-395020A8697D}"/>
    <cellStyle name="%20 - Vurgu6 11" xfId="254" xr:uid="{710158D9-02DA-4478-9D6A-E24E72385377}"/>
    <cellStyle name="%20 - Vurgu6 11 2" xfId="530" xr:uid="{88AA75BC-7E9E-4CB7-A604-3B5F1167D347}"/>
    <cellStyle name="%20 - Vurgu6 12" xfId="274" xr:uid="{8EA91E33-B996-4DDF-8162-27968A8BBF7F}"/>
    <cellStyle name="%20 - Vurgu6 12 2" xfId="550" xr:uid="{93259A5F-CFFF-4294-B175-3DDCA9ED96E7}"/>
    <cellStyle name="%20 - Vurgu6 13" xfId="294" xr:uid="{FF26F33F-5379-4348-AFB0-DE9D104DA4A8}"/>
    <cellStyle name="%20 - Vurgu6 13 2" xfId="570" xr:uid="{AA7A533C-9274-41D8-95DE-08ECAEA16BF3}"/>
    <cellStyle name="%20 - Vurgu6 14" xfId="314" xr:uid="{7D422ACF-9BB1-4138-A32A-F6304A2A35B8}"/>
    <cellStyle name="%20 - Vurgu6 15" xfId="591" xr:uid="{F4E3321F-7508-4576-8EA8-9CC2A0921C58}"/>
    <cellStyle name="%20 - Vurgu6 16" xfId="611" xr:uid="{A3A6BDF1-CBC2-4EB4-8395-B7782E395FE1}"/>
    <cellStyle name="%20 - Vurgu6 17" xfId="631" xr:uid="{63A5DC61-5477-4CE5-9BB0-A49F52EE9875}"/>
    <cellStyle name="%20 - Vurgu6 18" xfId="651" xr:uid="{5915EC85-C6E0-4586-87C6-A4504CD208D0}"/>
    <cellStyle name="%20 - Vurgu6 19" xfId="671" xr:uid="{9FAB0DB6-C6E4-41FE-932B-16C240DD885D}"/>
    <cellStyle name="%20 - Vurgu6 2" xfId="66" xr:uid="{F164CD72-381D-4EB4-A7E8-2F4A069F4FF0}"/>
    <cellStyle name="%20 - Vurgu6 2 2" xfId="342" xr:uid="{D2793384-DE5D-4DEA-BE23-F9DC919D0FDB}"/>
    <cellStyle name="%20 - Vurgu6 20" xfId="691" xr:uid="{9318275F-6BC2-48A0-8734-4D0F16C8C3E2}"/>
    <cellStyle name="%20 - Vurgu6 21" xfId="711" xr:uid="{F83769C8-962A-477C-9D64-B681C41B19D2}"/>
    <cellStyle name="%20 - Vurgu6 22" xfId="732" xr:uid="{5E8FE28B-CD71-4876-BF10-0E4239A027A1}"/>
    <cellStyle name="%20 - Vurgu6 23" xfId="752" xr:uid="{47FE9D79-2DE8-49FB-87C1-7D9F8EB096CD}"/>
    <cellStyle name="%20 - Vurgu6 24" xfId="772" xr:uid="{67BF64CE-16AB-4F15-AA50-B2573B452BC7}"/>
    <cellStyle name="%20 - Vurgu6 25" xfId="792" xr:uid="{2A13D974-666D-4AE3-9E4B-BCAD02FE0621}"/>
    <cellStyle name="%20 - Vurgu6 26" xfId="812" xr:uid="{DA28A9DD-13A5-4248-A4E3-19013459812E}"/>
    <cellStyle name="%20 - Vurgu6 27" xfId="832" xr:uid="{3340CA4E-B42C-4712-A281-130D6DFB47F2}"/>
    <cellStyle name="%20 - Vurgu6 28" xfId="852" xr:uid="{E857DB64-051C-4E2E-8A6A-B58C9052FE1B}"/>
    <cellStyle name="%20 - Vurgu6 3" xfId="86" xr:uid="{767BB04C-DA22-4600-99DA-01B8217A6596}"/>
    <cellStyle name="%20 - Vurgu6 3 2" xfId="362" xr:uid="{1C6947C0-A52C-43B4-9936-B6185920583E}"/>
    <cellStyle name="%20 - Vurgu6 4" xfId="106" xr:uid="{A9F5BB75-87CF-4F38-84E8-CD583EC0157F}"/>
    <cellStyle name="%20 - Vurgu6 4 2" xfId="382" xr:uid="{A0ADE474-BFCD-463E-86E8-8BBFF2D758B7}"/>
    <cellStyle name="%20 - Vurgu6 5" xfId="126" xr:uid="{1578C198-63BC-4E43-86B1-7251714D2E96}"/>
    <cellStyle name="%20 - Vurgu6 5 2" xfId="402" xr:uid="{3852B5E9-B67B-4429-BAD9-BA570EAC5F7B}"/>
    <cellStyle name="%20 - Vurgu6 6" xfId="146" xr:uid="{D1C018BD-B181-4AFF-B3AA-86B9BEC95D5C}"/>
    <cellStyle name="%20 - Vurgu6 6 2" xfId="422" xr:uid="{3558D475-B7E8-4854-AB00-BABFDF7AEA5A}"/>
    <cellStyle name="%20 - Vurgu6 7" xfId="166" xr:uid="{83246648-4714-409F-A977-3374135EA093}"/>
    <cellStyle name="%20 - Vurgu6 7 2" xfId="442" xr:uid="{0A0AE2F1-ED20-4A48-9B9E-9D268AEB9644}"/>
    <cellStyle name="%20 - Vurgu6 8" xfId="186" xr:uid="{C45F2A3F-2850-4842-8306-1BE94D0412C2}"/>
    <cellStyle name="%20 - Vurgu6 8 2" xfId="462" xr:uid="{52B47837-A25A-42CA-B015-B6F6BBA39758}"/>
    <cellStyle name="%20 - Vurgu6 9" xfId="206" xr:uid="{D9DE5832-FD32-452C-A214-753E344F6242}"/>
    <cellStyle name="%20 - Vurgu6 9 2" xfId="482" xr:uid="{25185746-CD26-4868-8DBD-61CF8E5AA0E5}"/>
    <cellStyle name="%40 - Vurgu1" xfId="20" builtinId="31" customBuiltin="1"/>
    <cellStyle name="%40 - Vurgu1 10" xfId="220" xr:uid="{168E4CEE-28FC-44FD-A31D-A38575F65A39}"/>
    <cellStyle name="%40 - Vurgu1 10 2" xfId="496" xr:uid="{691C7010-F90A-409F-9572-A6CA1F677FE6}"/>
    <cellStyle name="%40 - Vurgu1 11" xfId="240" xr:uid="{F98E58B8-3888-441D-BD5D-156E1484F5A8}"/>
    <cellStyle name="%40 - Vurgu1 11 2" xfId="516" xr:uid="{EEE96988-AC32-4F94-ADCA-462DD6B7A675}"/>
    <cellStyle name="%40 - Vurgu1 12" xfId="260" xr:uid="{9DEA9F15-FCD2-42D7-8E4B-07B4935AEA96}"/>
    <cellStyle name="%40 - Vurgu1 12 2" xfId="536" xr:uid="{10170F55-6416-4FD7-98DA-1CD98F591684}"/>
    <cellStyle name="%40 - Vurgu1 13" xfId="280" xr:uid="{7461BB49-C7BE-4D3D-8A0C-D9A8D2CC4722}"/>
    <cellStyle name="%40 - Vurgu1 13 2" xfId="556" xr:uid="{23FB6D60-EB4F-4797-9C6F-6B8FB6174151}"/>
    <cellStyle name="%40 - Vurgu1 14" xfId="300" xr:uid="{2F6693AF-A352-4C70-9524-991A5940DE84}"/>
    <cellStyle name="%40 - Vurgu1 15" xfId="577" xr:uid="{2DD32A8D-2A9D-47FF-A448-ACFF37AF82C5}"/>
    <cellStyle name="%40 - Vurgu1 16" xfId="597" xr:uid="{793347C6-B3CC-415B-A6EF-0EAED9E5118B}"/>
    <cellStyle name="%40 - Vurgu1 17" xfId="617" xr:uid="{F6EBCEC9-8E7D-4B26-A88E-007490D55D85}"/>
    <cellStyle name="%40 - Vurgu1 18" xfId="637" xr:uid="{E26702B6-2A4B-4B37-842F-7AE57D836C7F}"/>
    <cellStyle name="%40 - Vurgu1 19" xfId="657" xr:uid="{631C2FFB-6F5F-49FF-9F28-1CC5F1D7229D}"/>
    <cellStyle name="%40 - Vurgu1 2" xfId="52" xr:uid="{64BC691D-7CA9-4D5C-A5C2-983635AAA1A4}"/>
    <cellStyle name="%40 - Vurgu1 2 2" xfId="328" xr:uid="{7C9FAEDC-C63B-4A76-B8D6-926AD1CA837D}"/>
    <cellStyle name="%40 - Vurgu1 20" xfId="677" xr:uid="{D415383B-CE23-43D0-A997-EAA4F61C38BF}"/>
    <cellStyle name="%40 - Vurgu1 21" xfId="697" xr:uid="{4F9A5301-8B12-4F81-91E1-6C14AED59F0D}"/>
    <cellStyle name="%40 - Vurgu1 22" xfId="718" xr:uid="{7ED681CD-3E45-4A03-A6E2-A0249E88BABB}"/>
    <cellStyle name="%40 - Vurgu1 23" xfId="738" xr:uid="{3D37D7E4-740C-49DB-A0B6-FE3D20718513}"/>
    <cellStyle name="%40 - Vurgu1 24" xfId="758" xr:uid="{7D5F4F51-AA5C-4D6E-9CD9-412945D3733F}"/>
    <cellStyle name="%40 - Vurgu1 25" xfId="778" xr:uid="{89FE8F16-1BAA-437F-81CE-875DCF5D5E4B}"/>
    <cellStyle name="%40 - Vurgu1 26" xfId="798" xr:uid="{16C5BA86-23A3-494D-9D8A-FD402DAD9091}"/>
    <cellStyle name="%40 - Vurgu1 27" xfId="818" xr:uid="{FFDFCFB7-4C3D-4C16-A544-CD8F6FF9B473}"/>
    <cellStyle name="%40 - Vurgu1 28" xfId="838" xr:uid="{9F544E58-FAD0-48A7-B352-8F823B2A8CC4}"/>
    <cellStyle name="%40 - Vurgu1 3" xfId="72" xr:uid="{F0C6D934-291B-4294-A0F8-309F2B39FFA3}"/>
    <cellStyle name="%40 - Vurgu1 3 2" xfId="348" xr:uid="{A1AC1407-5659-4992-8632-F4595C13250F}"/>
    <cellStyle name="%40 - Vurgu1 4" xfId="92" xr:uid="{4B5CC395-6794-49FD-9031-6D434F319B84}"/>
    <cellStyle name="%40 - Vurgu1 4 2" xfId="368" xr:uid="{3D583B19-A678-40E4-B23D-95454CC17D35}"/>
    <cellStyle name="%40 - Vurgu1 5" xfId="112" xr:uid="{B6E0E511-EF34-4496-A5E4-E504B96C7A5F}"/>
    <cellStyle name="%40 - Vurgu1 5 2" xfId="388" xr:uid="{5A131B61-DA92-4310-9E7A-5A89A5CE243E}"/>
    <cellStyle name="%40 - Vurgu1 6" xfId="132" xr:uid="{5A0E068E-5561-44CF-95F4-3EE4238E16B9}"/>
    <cellStyle name="%40 - Vurgu1 6 2" xfId="408" xr:uid="{2D611B17-C00B-4131-8AF9-8B40C9474B80}"/>
    <cellStyle name="%40 - Vurgu1 7" xfId="152" xr:uid="{D3F66F3B-6CD5-40BE-81A5-740516A7D245}"/>
    <cellStyle name="%40 - Vurgu1 7 2" xfId="428" xr:uid="{AC802615-667B-4DD0-B8E3-A9440D216F30}"/>
    <cellStyle name="%40 - Vurgu1 8" xfId="172" xr:uid="{0FFD1F1B-1881-4E6A-9194-F2A8964B1173}"/>
    <cellStyle name="%40 - Vurgu1 8 2" xfId="448" xr:uid="{0709566E-5F4C-41B7-93DC-2A0088D12840}"/>
    <cellStyle name="%40 - Vurgu1 9" xfId="192" xr:uid="{4497B1A8-231B-4448-B334-B384D5111C6A}"/>
    <cellStyle name="%40 - Vurgu1 9 2" xfId="468" xr:uid="{B0292192-C4EB-4B9B-BC29-5284E9843C1B}"/>
    <cellStyle name="%40 - Vurgu2" xfId="24" builtinId="35" customBuiltin="1"/>
    <cellStyle name="%40 - Vurgu2 10" xfId="223" xr:uid="{F4DB88B5-DE2F-42A4-8247-AC001FAFE716}"/>
    <cellStyle name="%40 - Vurgu2 10 2" xfId="499" xr:uid="{B3251ABC-5FAB-4CE1-9DB1-70C1E03D8FE5}"/>
    <cellStyle name="%40 - Vurgu2 11" xfId="243" xr:uid="{CFB8409E-D005-4D2C-9350-5D983EC8F44F}"/>
    <cellStyle name="%40 - Vurgu2 11 2" xfId="519" xr:uid="{F73E1C62-C2D7-4F35-9B2E-D08083946BFA}"/>
    <cellStyle name="%40 - Vurgu2 12" xfId="263" xr:uid="{34BD2A3E-1796-479E-B0B4-44975185D3CE}"/>
    <cellStyle name="%40 - Vurgu2 12 2" xfId="539" xr:uid="{287A39EF-FF06-48CD-942B-CD909AF0236E}"/>
    <cellStyle name="%40 - Vurgu2 13" xfId="283" xr:uid="{3632CAB8-D6AA-40F7-A513-C7B31B60236B}"/>
    <cellStyle name="%40 - Vurgu2 13 2" xfId="559" xr:uid="{5DB32402-DDDB-4DD0-AB43-86A5CCFC4599}"/>
    <cellStyle name="%40 - Vurgu2 14" xfId="303" xr:uid="{B0A2B6C6-08D8-46D1-85BB-576E364B2FAE}"/>
    <cellStyle name="%40 - Vurgu2 15" xfId="580" xr:uid="{DCC17E00-F42E-4B09-AFA2-DC140CF754BE}"/>
    <cellStyle name="%40 - Vurgu2 16" xfId="600" xr:uid="{A1B803C7-CB56-407B-9798-CCF3C2BB66FF}"/>
    <cellStyle name="%40 - Vurgu2 17" xfId="620" xr:uid="{72595F20-2A8D-4E44-AE0C-3742CD1E5952}"/>
    <cellStyle name="%40 - Vurgu2 18" xfId="640" xr:uid="{9075D618-238C-4B8E-A22C-65426FE13450}"/>
    <cellStyle name="%40 - Vurgu2 19" xfId="660" xr:uid="{9237FC20-1ACD-4F73-A05C-EA06E9453A68}"/>
    <cellStyle name="%40 - Vurgu2 2" xfId="55" xr:uid="{BAD09826-DC3E-4C68-82C5-3FCB359EC1AA}"/>
    <cellStyle name="%40 - Vurgu2 2 2" xfId="331" xr:uid="{7EC91503-53BA-4920-A0BB-620E8422B0CB}"/>
    <cellStyle name="%40 - Vurgu2 20" xfId="680" xr:uid="{5303A371-80D9-4FD3-856E-9E5747D40E0C}"/>
    <cellStyle name="%40 - Vurgu2 21" xfId="700" xr:uid="{252D398C-BC59-4631-8A08-0B0B9ED2ECAB}"/>
    <cellStyle name="%40 - Vurgu2 22" xfId="721" xr:uid="{9E64AF7A-DEFF-4BCB-916D-46AEA38018BA}"/>
    <cellStyle name="%40 - Vurgu2 23" xfId="741" xr:uid="{1E84BFBF-9870-413E-B154-514EEE6E518E}"/>
    <cellStyle name="%40 - Vurgu2 24" xfId="761" xr:uid="{99A18D99-0923-48F7-92AF-2D7B38AA5699}"/>
    <cellStyle name="%40 - Vurgu2 25" xfId="781" xr:uid="{953214C8-79F7-4CA8-82ED-3A79FDE484D0}"/>
    <cellStyle name="%40 - Vurgu2 26" xfId="801" xr:uid="{10038BA4-26C6-4717-9DDD-5F649C1B9530}"/>
    <cellStyle name="%40 - Vurgu2 27" xfId="821" xr:uid="{26ED35C5-77CC-4D47-A32F-8170A1495D08}"/>
    <cellStyle name="%40 - Vurgu2 28" xfId="841" xr:uid="{9B215530-DF0D-46A3-9D7C-3962FA672036}"/>
    <cellStyle name="%40 - Vurgu2 3" xfId="75" xr:uid="{CA0DA965-C647-41BB-9231-99D193E95629}"/>
    <cellStyle name="%40 - Vurgu2 3 2" xfId="351" xr:uid="{131EC046-6E11-4BE6-A8D5-54944420F88E}"/>
    <cellStyle name="%40 - Vurgu2 4" xfId="95" xr:uid="{BB56517D-4EA6-407D-9059-1191ADFB2901}"/>
    <cellStyle name="%40 - Vurgu2 4 2" xfId="371" xr:uid="{CFB15770-EED3-47BF-8284-DB0D198AC31B}"/>
    <cellStyle name="%40 - Vurgu2 5" xfId="115" xr:uid="{1219DBBA-CE5E-4451-8F16-DDAF63A22FF1}"/>
    <cellStyle name="%40 - Vurgu2 5 2" xfId="391" xr:uid="{C19982AF-880A-4A04-A41D-05A1722764A5}"/>
    <cellStyle name="%40 - Vurgu2 6" xfId="135" xr:uid="{8B101DFA-F0E8-4518-A3A7-232B128F3E6A}"/>
    <cellStyle name="%40 - Vurgu2 6 2" xfId="411" xr:uid="{FFA86AF9-CEE1-4BDD-A6DE-88D15E570BBC}"/>
    <cellStyle name="%40 - Vurgu2 7" xfId="155" xr:uid="{9F30C115-C796-4A56-A077-EECF6F7D373B}"/>
    <cellStyle name="%40 - Vurgu2 7 2" xfId="431" xr:uid="{F31E7E79-6A3E-4B86-90DB-9B8368A98B54}"/>
    <cellStyle name="%40 - Vurgu2 8" xfId="175" xr:uid="{B1121D86-80D0-48BB-9AC5-99A95E78F37D}"/>
    <cellStyle name="%40 - Vurgu2 8 2" xfId="451" xr:uid="{22375590-1F82-4E63-B6E9-514802682F3B}"/>
    <cellStyle name="%40 - Vurgu2 9" xfId="195" xr:uid="{205E63E0-545C-4CDD-96FE-8562A5FCF290}"/>
    <cellStyle name="%40 - Vurgu2 9 2" xfId="471" xr:uid="{3981FB19-61F8-41B3-9BAA-359B8FE0FF28}"/>
    <cellStyle name="%40 - Vurgu3" xfId="28" builtinId="39" customBuiltin="1"/>
    <cellStyle name="%40 - Vurgu3 10" xfId="226" xr:uid="{32D776FD-72F5-4565-9011-6B2878EBF841}"/>
    <cellStyle name="%40 - Vurgu3 10 2" xfId="502" xr:uid="{62BB09BF-FBD0-4115-9D86-234D37F6BC3C}"/>
    <cellStyle name="%40 - Vurgu3 11" xfId="246" xr:uid="{22CE8D97-69D3-4B31-BC67-6EE60B5B367B}"/>
    <cellStyle name="%40 - Vurgu3 11 2" xfId="522" xr:uid="{CC824382-410D-4C5B-ACAB-68303DDAF60E}"/>
    <cellStyle name="%40 - Vurgu3 12" xfId="266" xr:uid="{4862F0F1-DF21-4E62-96C1-1E7183B4B643}"/>
    <cellStyle name="%40 - Vurgu3 12 2" xfId="542" xr:uid="{A84A9734-E538-41C5-8FD0-C1EB1DFEA347}"/>
    <cellStyle name="%40 - Vurgu3 13" xfId="286" xr:uid="{3E66EED4-A47A-4C58-A288-9CB28329D56B}"/>
    <cellStyle name="%40 - Vurgu3 13 2" xfId="562" xr:uid="{75259CBE-9F86-4D2C-8A07-B0A4DC95EB23}"/>
    <cellStyle name="%40 - Vurgu3 14" xfId="306" xr:uid="{101F00EB-F0AE-4CD9-9148-EBD84DB30FAB}"/>
    <cellStyle name="%40 - Vurgu3 15" xfId="583" xr:uid="{38CCA458-5BED-4ED5-BA22-D256A1F07EF3}"/>
    <cellStyle name="%40 - Vurgu3 16" xfId="603" xr:uid="{ECC88EF5-50F9-4B08-B76A-712B6D1C83E0}"/>
    <cellStyle name="%40 - Vurgu3 17" xfId="623" xr:uid="{5DA7BF8D-87A4-4CC3-9EE4-61CB4A7C0F38}"/>
    <cellStyle name="%40 - Vurgu3 18" xfId="643" xr:uid="{2FC3944E-3A49-485D-8954-EAB51A5C45DF}"/>
    <cellStyle name="%40 - Vurgu3 19" xfId="663" xr:uid="{283CF927-D2F0-41FE-9414-50EF78304C94}"/>
    <cellStyle name="%40 - Vurgu3 2" xfId="58" xr:uid="{95435DF5-18B9-4571-9947-BA7AF8057E1F}"/>
    <cellStyle name="%40 - Vurgu3 2 2" xfId="334" xr:uid="{8AC1C794-D8A3-4C87-A820-F570CE086657}"/>
    <cellStyle name="%40 - Vurgu3 20" xfId="683" xr:uid="{70C52C7D-57A5-4C7A-AF40-FB32372D3D1A}"/>
    <cellStyle name="%40 - Vurgu3 21" xfId="703" xr:uid="{9D61B6B2-66EF-4271-B531-666D8C98B19A}"/>
    <cellStyle name="%40 - Vurgu3 22" xfId="724" xr:uid="{616C98F4-AB6A-4CC1-A182-4F33A18011E5}"/>
    <cellStyle name="%40 - Vurgu3 23" xfId="744" xr:uid="{16AE9DF6-945E-4B06-9AAC-DC8927CE42FC}"/>
    <cellStyle name="%40 - Vurgu3 24" xfId="764" xr:uid="{C71A3FDC-BF47-4972-9C05-05F6E438E70B}"/>
    <cellStyle name="%40 - Vurgu3 25" xfId="784" xr:uid="{7732365C-277B-4FA7-B86C-67408819F0FC}"/>
    <cellStyle name="%40 - Vurgu3 26" xfId="804" xr:uid="{D265A665-6949-4E1F-9961-A87AEA523E44}"/>
    <cellStyle name="%40 - Vurgu3 27" xfId="824" xr:uid="{37B1EC98-558D-4122-A43D-A1E117820DA0}"/>
    <cellStyle name="%40 - Vurgu3 28" xfId="844" xr:uid="{29F273D1-7B45-4761-80EC-870FF78C7EDB}"/>
    <cellStyle name="%40 - Vurgu3 3" xfId="78" xr:uid="{AEFF788E-3135-4D10-80FB-8CF223D1372C}"/>
    <cellStyle name="%40 - Vurgu3 3 2" xfId="354" xr:uid="{CD1E1E08-4E5E-4F12-8FD7-E0DB184BF4A6}"/>
    <cellStyle name="%40 - Vurgu3 4" xfId="98" xr:uid="{AB943CE6-D10D-46A1-953E-2D8429E3D0BD}"/>
    <cellStyle name="%40 - Vurgu3 4 2" xfId="374" xr:uid="{81797587-CFE4-413D-A4D7-E4B8AC74D92C}"/>
    <cellStyle name="%40 - Vurgu3 5" xfId="118" xr:uid="{C77865CB-B7AA-4BFA-A191-EA22C214AA4C}"/>
    <cellStyle name="%40 - Vurgu3 5 2" xfId="394" xr:uid="{6894AF76-135A-4061-B080-5D6F0EDBC4E8}"/>
    <cellStyle name="%40 - Vurgu3 6" xfId="138" xr:uid="{1A5FF243-6ED4-4CD2-90B8-33835FB90720}"/>
    <cellStyle name="%40 - Vurgu3 6 2" xfId="414" xr:uid="{6F283342-6260-4376-90A0-F6F145BDE08A}"/>
    <cellStyle name="%40 - Vurgu3 7" xfId="158" xr:uid="{CB7F9B60-8C9E-41DF-8BD8-B29327B15ABE}"/>
    <cellStyle name="%40 - Vurgu3 7 2" xfId="434" xr:uid="{9C0DF9A5-D479-4F41-9CAD-FC998C628046}"/>
    <cellStyle name="%40 - Vurgu3 8" xfId="178" xr:uid="{74529888-0BE5-4525-8FD3-592639324F35}"/>
    <cellStyle name="%40 - Vurgu3 8 2" xfId="454" xr:uid="{32B771B4-5980-40A7-822E-568E85F952E2}"/>
    <cellStyle name="%40 - Vurgu3 9" xfId="198" xr:uid="{B070C3C0-E8CC-41B2-A998-F75326B4A655}"/>
    <cellStyle name="%40 - Vurgu3 9 2" xfId="474" xr:uid="{CD0FCA90-5D37-4A3F-9622-1ACB0A73EED0}"/>
    <cellStyle name="%40 - Vurgu4" xfId="32" builtinId="43" customBuiltin="1"/>
    <cellStyle name="%40 - Vurgu4 10" xfId="229" xr:uid="{104E8E3C-38BC-4F0E-A43B-617B9E780CB7}"/>
    <cellStyle name="%40 - Vurgu4 10 2" xfId="505" xr:uid="{6055F6FC-4F38-4C66-AA19-EF7F6185707F}"/>
    <cellStyle name="%40 - Vurgu4 11" xfId="249" xr:uid="{23C4C46A-F3E8-46B3-9DE9-DD0FCC6A5A8E}"/>
    <cellStyle name="%40 - Vurgu4 11 2" xfId="525" xr:uid="{F214B4C5-FBF2-4327-9196-5CD3EF68FDEF}"/>
    <cellStyle name="%40 - Vurgu4 12" xfId="269" xr:uid="{A62FB16A-16EE-4D4A-ACDA-ADD1E5FB9FBA}"/>
    <cellStyle name="%40 - Vurgu4 12 2" xfId="545" xr:uid="{3163CF08-2201-49F7-9F66-73B3C5644695}"/>
    <cellStyle name="%40 - Vurgu4 13" xfId="289" xr:uid="{6F60887E-1983-41F9-A96C-C127F1570411}"/>
    <cellStyle name="%40 - Vurgu4 13 2" xfId="565" xr:uid="{AA8282B0-B40B-409C-962E-5434D2C939B0}"/>
    <cellStyle name="%40 - Vurgu4 14" xfId="309" xr:uid="{395F7269-4553-4E1F-85E4-A5C169E2FD66}"/>
    <cellStyle name="%40 - Vurgu4 15" xfId="586" xr:uid="{9AAD4E36-7885-4F8D-A7DB-5336F1D9EE54}"/>
    <cellStyle name="%40 - Vurgu4 16" xfId="606" xr:uid="{B44BE922-0DAC-48EE-9173-07705328DE02}"/>
    <cellStyle name="%40 - Vurgu4 17" xfId="626" xr:uid="{3C4FC2E5-B0C6-45F5-A2FB-50A01BEE772E}"/>
    <cellStyle name="%40 - Vurgu4 18" xfId="646" xr:uid="{23324879-A641-470E-83E0-F867C783455E}"/>
    <cellStyle name="%40 - Vurgu4 19" xfId="666" xr:uid="{6ABFDBBC-162A-4B7E-B244-8EE7917A8C0E}"/>
    <cellStyle name="%40 - Vurgu4 2" xfId="61" xr:uid="{B4CC6821-4BD9-40E6-BA9D-F5338D6E245B}"/>
    <cellStyle name="%40 - Vurgu4 2 2" xfId="337" xr:uid="{ECC5F9BC-AFF0-4446-994D-5B2A392F8C11}"/>
    <cellStyle name="%40 - Vurgu4 20" xfId="686" xr:uid="{B4625349-F1ED-47F5-A7EB-71E79B428046}"/>
    <cellStyle name="%40 - Vurgu4 21" xfId="706" xr:uid="{E60BF452-0EBB-4E46-9745-CF9D0DC7B989}"/>
    <cellStyle name="%40 - Vurgu4 22" xfId="727" xr:uid="{79EED403-A4C5-4F6A-961D-43A4D16F42C3}"/>
    <cellStyle name="%40 - Vurgu4 23" xfId="747" xr:uid="{30FE6EC3-E72C-4F90-974D-5180A57B081C}"/>
    <cellStyle name="%40 - Vurgu4 24" xfId="767" xr:uid="{FDE3EC61-DD60-4452-8CA2-2745075B945F}"/>
    <cellStyle name="%40 - Vurgu4 25" xfId="787" xr:uid="{62CB4A4B-F700-4FC7-9B64-0836E5752883}"/>
    <cellStyle name="%40 - Vurgu4 26" xfId="807" xr:uid="{B24ADCB2-D4FC-439D-9C6A-1AD8A8198086}"/>
    <cellStyle name="%40 - Vurgu4 27" xfId="827" xr:uid="{E610DD09-DC0B-414E-BA4E-9250783C62A3}"/>
    <cellStyle name="%40 - Vurgu4 28" xfId="847" xr:uid="{82C63DCC-FB45-4516-8D0F-3FEDAD3E527B}"/>
    <cellStyle name="%40 - Vurgu4 3" xfId="81" xr:uid="{8D0CBEBE-E0DB-41F3-A748-4D6401443F98}"/>
    <cellStyle name="%40 - Vurgu4 3 2" xfId="357" xr:uid="{BD5434BB-0C6C-433F-B0FF-C3A83B6DCE09}"/>
    <cellStyle name="%40 - Vurgu4 4" xfId="101" xr:uid="{A5BFA2BC-53E9-4058-B46E-2133B34277AD}"/>
    <cellStyle name="%40 - Vurgu4 4 2" xfId="377" xr:uid="{413F6FDC-80BA-44F4-AB14-5C07242D077D}"/>
    <cellStyle name="%40 - Vurgu4 5" xfId="121" xr:uid="{BE145AE8-2D8D-48CB-8AE4-B2D68AD1DCCD}"/>
    <cellStyle name="%40 - Vurgu4 5 2" xfId="397" xr:uid="{10B72FB3-CC58-47FD-9BDD-B9F25921C5BB}"/>
    <cellStyle name="%40 - Vurgu4 6" xfId="141" xr:uid="{DC02CB2E-33EE-4BD1-AB7C-32B4EF10C2B4}"/>
    <cellStyle name="%40 - Vurgu4 6 2" xfId="417" xr:uid="{7DB00917-62A8-4301-B3A0-A9D82507ACF7}"/>
    <cellStyle name="%40 - Vurgu4 7" xfId="161" xr:uid="{3CAEAF5B-73D6-4EF5-8A85-0B76C6B5F620}"/>
    <cellStyle name="%40 - Vurgu4 7 2" xfId="437" xr:uid="{EA6639AD-D687-429E-B0CC-68A09362984C}"/>
    <cellStyle name="%40 - Vurgu4 8" xfId="181" xr:uid="{1AF8C75F-D702-472B-88C2-3E52F2CC7766}"/>
    <cellStyle name="%40 - Vurgu4 8 2" xfId="457" xr:uid="{343E763A-BFA7-4198-BE9C-58E11C68D87A}"/>
    <cellStyle name="%40 - Vurgu4 9" xfId="201" xr:uid="{02353193-ECAE-4873-B228-33A727D9CBBB}"/>
    <cellStyle name="%40 - Vurgu4 9 2" xfId="477" xr:uid="{40D6C4CB-34A7-4C75-BE84-FF8F346A1F27}"/>
    <cellStyle name="%40 - Vurgu5" xfId="36" builtinId="47" customBuiltin="1"/>
    <cellStyle name="%40 - Vurgu5 10" xfId="232" xr:uid="{DF14B540-E32D-4614-8518-E1C70425F4B5}"/>
    <cellStyle name="%40 - Vurgu5 10 2" xfId="508" xr:uid="{C611D440-536A-4893-ACBE-384A7018C34F}"/>
    <cellStyle name="%40 - Vurgu5 11" xfId="252" xr:uid="{4F065961-D532-42C4-AE12-0836991521EE}"/>
    <cellStyle name="%40 - Vurgu5 11 2" xfId="528" xr:uid="{3142CDDB-0FC5-44D6-945E-FFCC02F932B7}"/>
    <cellStyle name="%40 - Vurgu5 12" xfId="272" xr:uid="{06CCE65C-2BD6-4D16-AD89-D7884B9EEAE7}"/>
    <cellStyle name="%40 - Vurgu5 12 2" xfId="548" xr:uid="{4403E921-9F7D-41D4-9A02-843C59A64ADB}"/>
    <cellStyle name="%40 - Vurgu5 13" xfId="292" xr:uid="{B3F5067D-6AE9-456B-BC6F-260D249B59B9}"/>
    <cellStyle name="%40 - Vurgu5 13 2" xfId="568" xr:uid="{3FD5C0A4-4595-45F2-8E98-74EDBEFCBD10}"/>
    <cellStyle name="%40 - Vurgu5 14" xfId="312" xr:uid="{399F6379-CE9C-4EDF-A094-067687A81255}"/>
    <cellStyle name="%40 - Vurgu5 15" xfId="589" xr:uid="{21F3C504-D990-4086-BB69-1A50DB3203D6}"/>
    <cellStyle name="%40 - Vurgu5 16" xfId="609" xr:uid="{FC78B630-AB7A-4164-BF48-2F26D2F96407}"/>
    <cellStyle name="%40 - Vurgu5 17" xfId="629" xr:uid="{AD4994FE-AB6B-449B-A5D1-F1322A17D0B3}"/>
    <cellStyle name="%40 - Vurgu5 18" xfId="649" xr:uid="{5B748532-6091-4AF6-9FD4-AFA8D959ED23}"/>
    <cellStyle name="%40 - Vurgu5 19" xfId="669" xr:uid="{0C021185-E5AF-40F5-B9EE-7ABA55C77C4E}"/>
    <cellStyle name="%40 - Vurgu5 2" xfId="64" xr:uid="{0CF6928B-1597-4F7A-87EC-3CC6CAD9187F}"/>
    <cellStyle name="%40 - Vurgu5 2 2" xfId="340" xr:uid="{46F99F33-C352-416C-8973-2DA4188C2366}"/>
    <cellStyle name="%40 - Vurgu5 20" xfId="689" xr:uid="{97141049-D6A3-43F9-9C97-C65C40E2817A}"/>
    <cellStyle name="%40 - Vurgu5 21" xfId="709" xr:uid="{030C42BA-2361-48BF-B0C8-FDAA01D8C140}"/>
    <cellStyle name="%40 - Vurgu5 22" xfId="730" xr:uid="{C591BAD5-033E-44B9-B424-3A9D4B5F11F3}"/>
    <cellStyle name="%40 - Vurgu5 23" xfId="750" xr:uid="{0CEFA6DB-9098-4533-AD02-B6D7BC58237D}"/>
    <cellStyle name="%40 - Vurgu5 24" xfId="770" xr:uid="{B5CC7D5B-470C-4BE5-AE1A-66E8B2BA3E62}"/>
    <cellStyle name="%40 - Vurgu5 25" xfId="790" xr:uid="{13B553CE-8098-4099-9929-713574617560}"/>
    <cellStyle name="%40 - Vurgu5 26" xfId="810" xr:uid="{9A010CA0-39BF-4CFE-B466-C63A4C50B2E5}"/>
    <cellStyle name="%40 - Vurgu5 27" xfId="830" xr:uid="{79372397-F8E0-4DBA-9B3F-498521DA43B2}"/>
    <cellStyle name="%40 - Vurgu5 28" xfId="850" xr:uid="{AAF705EE-61C7-4050-BCED-4D9BCCFCE5EC}"/>
    <cellStyle name="%40 - Vurgu5 3" xfId="84" xr:uid="{E15505AA-4F6D-4520-9712-D7A0F1CFE7CF}"/>
    <cellStyle name="%40 - Vurgu5 3 2" xfId="360" xr:uid="{D51DA0DB-D6E6-41F1-ADF7-054E2AA02116}"/>
    <cellStyle name="%40 - Vurgu5 4" xfId="104" xr:uid="{429B3E95-DC1A-4799-A160-7366C3D793ED}"/>
    <cellStyle name="%40 - Vurgu5 4 2" xfId="380" xr:uid="{142553C9-DF2F-4FD5-997B-D23DE22AEC93}"/>
    <cellStyle name="%40 - Vurgu5 5" xfId="124" xr:uid="{1F773136-5380-4BA0-B85A-C3596C1661F3}"/>
    <cellStyle name="%40 - Vurgu5 5 2" xfId="400" xr:uid="{83554192-714C-42AA-B9E8-35261A136148}"/>
    <cellStyle name="%40 - Vurgu5 6" xfId="144" xr:uid="{76DD5655-6CE4-4396-8C7C-6DCF75BC2C86}"/>
    <cellStyle name="%40 - Vurgu5 6 2" xfId="420" xr:uid="{42294AC0-2157-4548-B279-BE44EE8DB6F5}"/>
    <cellStyle name="%40 - Vurgu5 7" xfId="164" xr:uid="{092CC736-DA88-4EC6-BA9F-C66B7D43E0D0}"/>
    <cellStyle name="%40 - Vurgu5 7 2" xfId="440" xr:uid="{61943605-CBD8-4D13-AD4A-BCDD18700AD6}"/>
    <cellStyle name="%40 - Vurgu5 8" xfId="184" xr:uid="{809AF240-EB70-4228-AE93-365E1C86B6BD}"/>
    <cellStyle name="%40 - Vurgu5 8 2" xfId="460" xr:uid="{1E28D146-096A-4F7F-B2E1-C6EF34B45DFD}"/>
    <cellStyle name="%40 - Vurgu5 9" xfId="204" xr:uid="{66568C61-01F6-47DA-9DAA-504B085BF6BD}"/>
    <cellStyle name="%40 - Vurgu5 9 2" xfId="480" xr:uid="{292AF172-A8F4-419E-9F3A-DE0D88458FB2}"/>
    <cellStyle name="%40 - Vurgu6" xfId="40" builtinId="51" customBuiltin="1"/>
    <cellStyle name="%40 - Vurgu6 10" xfId="235" xr:uid="{A5B2B967-EA2A-4F62-8E6C-B31D328E30DD}"/>
    <cellStyle name="%40 - Vurgu6 10 2" xfId="511" xr:uid="{BA904E7C-9774-4020-AA50-3D17E950BF0D}"/>
    <cellStyle name="%40 - Vurgu6 11" xfId="255" xr:uid="{899D3A2B-FEFA-429E-97E8-896C8D5F5474}"/>
    <cellStyle name="%40 - Vurgu6 11 2" xfId="531" xr:uid="{61BA50C7-65BE-428B-90A9-F1C81F949E0B}"/>
    <cellStyle name="%40 - Vurgu6 12" xfId="275" xr:uid="{00D7A20C-0D95-42B9-B585-A7B724529961}"/>
    <cellStyle name="%40 - Vurgu6 12 2" xfId="551" xr:uid="{A801B758-9D26-4A50-B488-38CBD77A5639}"/>
    <cellStyle name="%40 - Vurgu6 13" xfId="295" xr:uid="{DF7B760C-8927-401A-AD72-D681B4E00D2D}"/>
    <cellStyle name="%40 - Vurgu6 13 2" xfId="571" xr:uid="{981A0B44-4F60-483A-A2FF-CE68FABB546C}"/>
    <cellStyle name="%40 - Vurgu6 14" xfId="315" xr:uid="{3B9160A6-C70A-4AAA-BBC7-ACC41989028A}"/>
    <cellStyle name="%40 - Vurgu6 15" xfId="592" xr:uid="{F1D8F8AD-3CCC-4255-BE94-FAB214A79BDC}"/>
    <cellStyle name="%40 - Vurgu6 16" xfId="612" xr:uid="{5520EB30-7240-41DD-BF7B-C5BA09A95539}"/>
    <cellStyle name="%40 - Vurgu6 17" xfId="632" xr:uid="{AB8C155F-54C0-4DB9-A905-9D8271CED815}"/>
    <cellStyle name="%40 - Vurgu6 18" xfId="652" xr:uid="{FED3E632-F7C9-46FC-9A95-6F720E8F32D0}"/>
    <cellStyle name="%40 - Vurgu6 19" xfId="672" xr:uid="{05438BFD-61FB-482F-8D06-30F2B5CBB9C5}"/>
    <cellStyle name="%40 - Vurgu6 2" xfId="67" xr:uid="{D33428DB-F8DF-453C-A164-91BD41BB6199}"/>
    <cellStyle name="%40 - Vurgu6 2 2" xfId="343" xr:uid="{F13A94FC-450F-4688-889D-05B233A6504F}"/>
    <cellStyle name="%40 - Vurgu6 20" xfId="692" xr:uid="{CBA9ACC5-E8FC-402C-AC16-057163F35F72}"/>
    <cellStyle name="%40 - Vurgu6 21" xfId="712" xr:uid="{3992A03C-B443-4A56-9F2E-E44445F04DC9}"/>
    <cellStyle name="%40 - Vurgu6 22" xfId="733" xr:uid="{4602BCFA-890F-4E84-A65A-2C8F6BD495E3}"/>
    <cellStyle name="%40 - Vurgu6 23" xfId="753" xr:uid="{0F3E3C81-F03E-4D03-8811-7ABA6E665DA5}"/>
    <cellStyle name="%40 - Vurgu6 24" xfId="773" xr:uid="{8E0CB1D8-15AD-4EC6-9B20-DB5EFDC409D2}"/>
    <cellStyle name="%40 - Vurgu6 25" xfId="793" xr:uid="{2C076E80-C51C-4FDD-B1D5-645C1490B4A4}"/>
    <cellStyle name="%40 - Vurgu6 26" xfId="813" xr:uid="{31F194F7-540D-4041-BCCF-9A5F789DDEE8}"/>
    <cellStyle name="%40 - Vurgu6 27" xfId="833" xr:uid="{021780F9-F19D-4574-92A5-921AF8F41E6C}"/>
    <cellStyle name="%40 - Vurgu6 28" xfId="853" xr:uid="{34DCA42E-CC1E-438C-87E0-45D0F4D71D15}"/>
    <cellStyle name="%40 - Vurgu6 3" xfId="87" xr:uid="{CF3E16BD-29F6-413B-A4C8-70A9ACBABC4D}"/>
    <cellStyle name="%40 - Vurgu6 3 2" xfId="363" xr:uid="{ECF71B12-F3C2-4573-9A0A-E1B6F01BD7CA}"/>
    <cellStyle name="%40 - Vurgu6 4" xfId="107" xr:uid="{DEE93577-C0E6-4E1E-AC4B-536C20E29EE9}"/>
    <cellStyle name="%40 - Vurgu6 4 2" xfId="383" xr:uid="{B4303329-0B0D-4608-A71C-EA1A01C3EF48}"/>
    <cellStyle name="%40 - Vurgu6 5" xfId="127" xr:uid="{013B5379-02D2-431B-AADA-E9B91B93720A}"/>
    <cellStyle name="%40 - Vurgu6 5 2" xfId="403" xr:uid="{C95418AE-D206-4FE2-946F-30B5CDC1D837}"/>
    <cellStyle name="%40 - Vurgu6 6" xfId="147" xr:uid="{983439FE-5F40-4DD4-8F17-31CC68715873}"/>
    <cellStyle name="%40 - Vurgu6 6 2" xfId="423" xr:uid="{100927A7-598A-4B57-B583-312F40588DBA}"/>
    <cellStyle name="%40 - Vurgu6 7" xfId="167" xr:uid="{3D8A3536-89BB-4AF7-93C1-1486CAC265BB}"/>
    <cellStyle name="%40 - Vurgu6 7 2" xfId="443" xr:uid="{D34B9B97-42F0-4EDC-9A45-F7D101BA53F8}"/>
    <cellStyle name="%40 - Vurgu6 8" xfId="187" xr:uid="{CFEF8EEA-1A63-4E59-B5C6-59AE542D9A23}"/>
    <cellStyle name="%40 - Vurgu6 8 2" xfId="463" xr:uid="{E3E5A473-8D0A-411F-8244-92D634DB930D}"/>
    <cellStyle name="%40 - Vurgu6 9" xfId="207" xr:uid="{A5692A5C-46CE-4B8D-99DA-41ED113723F4}"/>
    <cellStyle name="%40 - Vurgu6 9 2" xfId="483" xr:uid="{2D2D42BF-6A74-48A1-B943-5D2DF1E80212}"/>
    <cellStyle name="%60 - Vurgu1" xfId="21" builtinId="32" customBuiltin="1"/>
    <cellStyle name="%60 - Vurgu1 10" xfId="221" xr:uid="{BC1341FF-B44C-48E5-B5C7-6D488A08D333}"/>
    <cellStyle name="%60 - Vurgu1 10 2" xfId="497" xr:uid="{AEAF58A2-E5AF-40EE-9018-47E5CB4F6271}"/>
    <cellStyle name="%60 - Vurgu1 11" xfId="241" xr:uid="{132BA7CA-45FF-44DF-9588-B2B8192D593D}"/>
    <cellStyle name="%60 - Vurgu1 11 2" xfId="517" xr:uid="{7116B959-6044-419A-BC9A-F298A11D96BD}"/>
    <cellStyle name="%60 - Vurgu1 12" xfId="261" xr:uid="{3758D059-0DA1-4772-9552-8D73907EA088}"/>
    <cellStyle name="%60 - Vurgu1 12 2" xfId="537" xr:uid="{5DA5C4F9-A6FD-4F14-9AED-7A53E00623D6}"/>
    <cellStyle name="%60 - Vurgu1 13" xfId="281" xr:uid="{D1E02600-7F3F-4063-B92A-794E43C523D0}"/>
    <cellStyle name="%60 - Vurgu1 13 2" xfId="557" xr:uid="{C27DAACC-CDC3-4FD1-9CF2-7CEA86B3C975}"/>
    <cellStyle name="%60 - Vurgu1 14" xfId="301" xr:uid="{21285D9E-492E-4027-B545-F42AAA0220BC}"/>
    <cellStyle name="%60 - Vurgu1 15" xfId="578" xr:uid="{60BEC77D-33FC-4719-AE4D-23297C43C460}"/>
    <cellStyle name="%60 - Vurgu1 16" xfId="598" xr:uid="{F1773BE1-FD36-4734-A891-5A8B0298E7E2}"/>
    <cellStyle name="%60 - Vurgu1 17" xfId="618" xr:uid="{87049608-5612-4246-9AC6-D0B4AC751229}"/>
    <cellStyle name="%60 - Vurgu1 18" xfId="638" xr:uid="{7D39D06A-AF92-4506-8B57-987155F8DB8A}"/>
    <cellStyle name="%60 - Vurgu1 19" xfId="658" xr:uid="{86C6E043-6234-4B0A-B7FC-3A352077F983}"/>
    <cellStyle name="%60 - Vurgu1 2" xfId="53" xr:uid="{A749DB15-62DB-49E4-8565-FD270D07D99A}"/>
    <cellStyle name="%60 - Vurgu1 2 2" xfId="329" xr:uid="{18C8DB0A-82FD-45D3-AEBE-894E25690B65}"/>
    <cellStyle name="%60 - Vurgu1 20" xfId="678" xr:uid="{17E70102-2B3A-4AFE-9FFD-DEFAD4D3AE7A}"/>
    <cellStyle name="%60 - Vurgu1 21" xfId="698" xr:uid="{69535596-DA9E-4DF1-9616-B7BDB7557C5B}"/>
    <cellStyle name="%60 - Vurgu1 22" xfId="719" xr:uid="{E92B012E-7FAB-45F1-92A4-3474C0C93DE0}"/>
    <cellStyle name="%60 - Vurgu1 23" xfId="739" xr:uid="{42B09490-3959-42E7-9E67-A782C08A729F}"/>
    <cellStyle name="%60 - Vurgu1 24" xfId="759" xr:uid="{2375991A-2551-40D6-A038-A0DAB03C403B}"/>
    <cellStyle name="%60 - Vurgu1 25" xfId="779" xr:uid="{535051E4-DD1D-4905-9D7B-5AEC54A8F31C}"/>
    <cellStyle name="%60 - Vurgu1 26" xfId="799" xr:uid="{D8986912-0334-4A6F-A047-1330E6E3F34D}"/>
    <cellStyle name="%60 - Vurgu1 27" xfId="819" xr:uid="{43C18840-B44E-4B58-960B-369A455DA82B}"/>
    <cellStyle name="%60 - Vurgu1 28" xfId="839" xr:uid="{1A75760C-1AE3-4570-972D-9335FD908C1D}"/>
    <cellStyle name="%60 - Vurgu1 3" xfId="73" xr:uid="{82ABCA60-0DCC-4BAA-8703-F8581DB7B92F}"/>
    <cellStyle name="%60 - Vurgu1 3 2" xfId="349" xr:uid="{679EB082-F960-4E22-BF94-CD38ADD1611D}"/>
    <cellStyle name="%60 - Vurgu1 4" xfId="93" xr:uid="{41051BF1-B5CD-41BD-92D5-514DA464C3BD}"/>
    <cellStyle name="%60 - Vurgu1 4 2" xfId="369" xr:uid="{7633C9AC-E80F-436B-BEBF-05ECD83A46BC}"/>
    <cellStyle name="%60 - Vurgu1 5" xfId="113" xr:uid="{C32504D9-C068-4607-A572-F191D1EA1C0F}"/>
    <cellStyle name="%60 - Vurgu1 5 2" xfId="389" xr:uid="{D4A8AF81-B65B-4280-93D1-94F2DB6F5C43}"/>
    <cellStyle name="%60 - Vurgu1 6" xfId="133" xr:uid="{5E6B0C19-6455-429F-80EF-01912E87C103}"/>
    <cellStyle name="%60 - Vurgu1 6 2" xfId="409" xr:uid="{BCE7AD96-175B-4D0A-B348-47ECF67DB86B}"/>
    <cellStyle name="%60 - Vurgu1 7" xfId="153" xr:uid="{252B1DD1-0719-43DE-AAB3-F8BEDA56BC4E}"/>
    <cellStyle name="%60 - Vurgu1 7 2" xfId="429" xr:uid="{ADAA0E17-CCF2-4F50-9D12-5E1B0DE26382}"/>
    <cellStyle name="%60 - Vurgu1 8" xfId="173" xr:uid="{95A5636A-0DF4-4DF7-91D5-3C5A4ED32F80}"/>
    <cellStyle name="%60 - Vurgu1 8 2" xfId="449" xr:uid="{69DE5702-CC6C-4D36-8C99-11A5F18B019D}"/>
    <cellStyle name="%60 - Vurgu1 9" xfId="193" xr:uid="{CCD299F4-1843-4C3E-8E49-038A4F8D58C1}"/>
    <cellStyle name="%60 - Vurgu1 9 2" xfId="469" xr:uid="{34CF9A45-60FF-4748-BA7A-C597157A30A5}"/>
    <cellStyle name="%60 - Vurgu2" xfId="25" builtinId="36" customBuiltin="1"/>
    <cellStyle name="%60 - Vurgu2 10" xfId="224" xr:uid="{76B1C9DA-D2C6-44D2-A9FB-A5F9B83E48AA}"/>
    <cellStyle name="%60 - Vurgu2 10 2" xfId="500" xr:uid="{071E828E-4A7F-43BF-A00C-5F7AE199CC34}"/>
    <cellStyle name="%60 - Vurgu2 11" xfId="244" xr:uid="{89272950-CB1E-4384-BBF2-2349B1412B4D}"/>
    <cellStyle name="%60 - Vurgu2 11 2" xfId="520" xr:uid="{61EF6D37-DD28-4E5D-A789-B4CE3B680ABE}"/>
    <cellStyle name="%60 - Vurgu2 12" xfId="264" xr:uid="{454FE14A-1C3C-48D8-9404-AF88BB6ADD8D}"/>
    <cellStyle name="%60 - Vurgu2 12 2" xfId="540" xr:uid="{07FFABAB-703C-4A13-A7A5-44A3DCB3653F}"/>
    <cellStyle name="%60 - Vurgu2 13" xfId="284" xr:uid="{1B36A257-A4F4-4B14-A8D6-193E0E85113B}"/>
    <cellStyle name="%60 - Vurgu2 13 2" xfId="560" xr:uid="{C293D949-CA17-4EB0-AACD-1501D8AD001F}"/>
    <cellStyle name="%60 - Vurgu2 14" xfId="304" xr:uid="{F981DFEE-B7BA-4EA9-AE90-70A00D4568A9}"/>
    <cellStyle name="%60 - Vurgu2 15" xfId="581" xr:uid="{7AA54C06-3ACC-4144-8F60-CE1764F37BA1}"/>
    <cellStyle name="%60 - Vurgu2 16" xfId="601" xr:uid="{CC4F2E5F-F8F8-470B-87A1-5A4289F96BA7}"/>
    <cellStyle name="%60 - Vurgu2 17" xfId="621" xr:uid="{47D206BA-4E21-49AD-BF51-785F1BAE9699}"/>
    <cellStyle name="%60 - Vurgu2 18" xfId="641" xr:uid="{05F418F3-C11C-4AA8-A7F6-E284CCC37B47}"/>
    <cellStyle name="%60 - Vurgu2 19" xfId="661" xr:uid="{D9CACC92-7E90-4B45-901E-1FBC84DB2654}"/>
    <cellStyle name="%60 - Vurgu2 2" xfId="56" xr:uid="{5AE70364-B940-481A-AF06-E19BBE068921}"/>
    <cellStyle name="%60 - Vurgu2 2 2" xfId="332" xr:uid="{F5EDCE1A-7334-40A4-9402-CD68CB7F32DC}"/>
    <cellStyle name="%60 - Vurgu2 20" xfId="681" xr:uid="{FFCEFCC6-66ED-4C96-9182-24D1FCBCB3E6}"/>
    <cellStyle name="%60 - Vurgu2 21" xfId="701" xr:uid="{75BC92B4-DA26-4703-940D-E6C2A826CFC4}"/>
    <cellStyle name="%60 - Vurgu2 22" xfId="722" xr:uid="{E23CF2C9-49E2-4166-94A0-F7A92764D30C}"/>
    <cellStyle name="%60 - Vurgu2 23" xfId="742" xr:uid="{1D5FC03A-0015-4E70-AB0C-2A72C9AF054C}"/>
    <cellStyle name="%60 - Vurgu2 24" xfId="762" xr:uid="{4046B3AE-92B7-4D5A-A732-CF4E831974E5}"/>
    <cellStyle name="%60 - Vurgu2 25" xfId="782" xr:uid="{E83C9BE8-19B5-4A7B-B3CA-EA2017EC00FB}"/>
    <cellStyle name="%60 - Vurgu2 26" xfId="802" xr:uid="{38A8FDF6-DAF5-4DB6-8993-D3C20913C1B8}"/>
    <cellStyle name="%60 - Vurgu2 27" xfId="822" xr:uid="{B24A8278-3F56-4C1D-A20A-FA3F6B64DFF3}"/>
    <cellStyle name="%60 - Vurgu2 28" xfId="842" xr:uid="{498BB5DA-4023-4321-ADCF-3EA0A27DCDAA}"/>
    <cellStyle name="%60 - Vurgu2 3" xfId="76" xr:uid="{508C83BB-2949-4493-AE7F-1BBC6D5C1A02}"/>
    <cellStyle name="%60 - Vurgu2 3 2" xfId="352" xr:uid="{DD5DA544-9BD8-43DA-ACEB-A7CD158E74F7}"/>
    <cellStyle name="%60 - Vurgu2 4" xfId="96" xr:uid="{390CF045-76B8-4CBC-B2C1-E4A71FE44B18}"/>
    <cellStyle name="%60 - Vurgu2 4 2" xfId="372" xr:uid="{DF937233-B625-4872-8780-69F6189A378B}"/>
    <cellStyle name="%60 - Vurgu2 5" xfId="116" xr:uid="{9293F543-91B3-4CF0-86A6-69EB1C5337C4}"/>
    <cellStyle name="%60 - Vurgu2 5 2" xfId="392" xr:uid="{B15F7B7B-62D6-4D1E-8D6F-3278740A3ED4}"/>
    <cellStyle name="%60 - Vurgu2 6" xfId="136" xr:uid="{04152E09-BBF4-40CC-B055-FC0FCDB8BCD2}"/>
    <cellStyle name="%60 - Vurgu2 6 2" xfId="412" xr:uid="{21C82ABC-E3D9-485B-86CF-DFE7E9DA5D68}"/>
    <cellStyle name="%60 - Vurgu2 7" xfId="156" xr:uid="{1A40D781-1403-44A7-922A-C57A7A23D5B7}"/>
    <cellStyle name="%60 - Vurgu2 7 2" xfId="432" xr:uid="{636F989A-248C-40D2-B1FC-87429D573FE8}"/>
    <cellStyle name="%60 - Vurgu2 8" xfId="176" xr:uid="{DDC622EA-D6C2-4434-A9B6-87292A9A5A23}"/>
    <cellStyle name="%60 - Vurgu2 8 2" xfId="452" xr:uid="{92E06AE5-91E5-4D82-B6E2-547486A843B9}"/>
    <cellStyle name="%60 - Vurgu2 9" xfId="196" xr:uid="{EE5A3D5D-27EE-4D0A-862C-85B52A9AA079}"/>
    <cellStyle name="%60 - Vurgu2 9 2" xfId="472" xr:uid="{81EB3A0D-6DE1-4F71-AA30-077B3007E029}"/>
    <cellStyle name="%60 - Vurgu3" xfId="29" builtinId="40" customBuiltin="1"/>
    <cellStyle name="%60 - Vurgu3 10" xfId="227" xr:uid="{AB68D717-FEFB-47E3-ADC7-202743437906}"/>
    <cellStyle name="%60 - Vurgu3 10 2" xfId="503" xr:uid="{8EB6B999-A8EA-4264-9753-EF61E9D26865}"/>
    <cellStyle name="%60 - Vurgu3 11" xfId="247" xr:uid="{B1CE1A84-4C68-4897-A74D-E4656E658CD1}"/>
    <cellStyle name="%60 - Vurgu3 11 2" xfId="523" xr:uid="{C4131591-C723-4402-9918-3935DA357F4B}"/>
    <cellStyle name="%60 - Vurgu3 12" xfId="267" xr:uid="{6D258EAA-9456-4927-AF1F-894FF200E74A}"/>
    <cellStyle name="%60 - Vurgu3 12 2" xfId="543" xr:uid="{5577E0D1-2C63-4C07-8DBE-58BB414DEA96}"/>
    <cellStyle name="%60 - Vurgu3 13" xfId="287" xr:uid="{EB25F6DA-76CA-488E-9D48-36680E2BDB2E}"/>
    <cellStyle name="%60 - Vurgu3 13 2" xfId="563" xr:uid="{D197EE07-26AF-45C8-B225-78A6853AC396}"/>
    <cellStyle name="%60 - Vurgu3 14" xfId="307" xr:uid="{1DBC3C76-202A-465A-9036-0E3B965D6D60}"/>
    <cellStyle name="%60 - Vurgu3 15" xfId="584" xr:uid="{D49B2098-0F38-451C-AFF5-835D97B90FA2}"/>
    <cellStyle name="%60 - Vurgu3 16" xfId="604" xr:uid="{5CD8E04B-3E47-4AD5-BAC9-BAEBCCE05AEF}"/>
    <cellStyle name="%60 - Vurgu3 17" xfId="624" xr:uid="{4648BDF6-2D7C-4C60-B860-F871FAE1DE01}"/>
    <cellStyle name="%60 - Vurgu3 18" xfId="644" xr:uid="{3B18DAF3-B523-4EB6-9C84-DA7A7F6A6F73}"/>
    <cellStyle name="%60 - Vurgu3 19" xfId="664" xr:uid="{3E8E03B5-CFE3-4E6E-A7CE-FBAAD5D4646E}"/>
    <cellStyle name="%60 - Vurgu3 2" xfId="59" xr:uid="{9B116997-CCBC-4172-9BC6-2CDA1983F8EC}"/>
    <cellStyle name="%60 - Vurgu3 2 2" xfId="335" xr:uid="{A9465755-1419-4754-A6B5-0627BD45C049}"/>
    <cellStyle name="%60 - Vurgu3 20" xfId="684" xr:uid="{A7964058-500F-4F6C-9357-5B5CD5C15F29}"/>
    <cellStyle name="%60 - Vurgu3 21" xfId="704" xr:uid="{D3CEB8AC-9EB8-4934-B047-07C25B7716E7}"/>
    <cellStyle name="%60 - Vurgu3 22" xfId="725" xr:uid="{154B73DD-F878-4E7F-85C5-97872CCF209A}"/>
    <cellStyle name="%60 - Vurgu3 23" xfId="745" xr:uid="{AE6AA71D-596C-442A-8FC7-643EDBFAA9F8}"/>
    <cellStyle name="%60 - Vurgu3 24" xfId="765" xr:uid="{DC417AF4-829A-41C0-95F9-CA82847D402A}"/>
    <cellStyle name="%60 - Vurgu3 25" xfId="785" xr:uid="{A0F8F292-49FC-4F88-99A6-B5878F535FEB}"/>
    <cellStyle name="%60 - Vurgu3 26" xfId="805" xr:uid="{731C25D1-8A10-407F-8E2D-9DEF4C8533DC}"/>
    <cellStyle name="%60 - Vurgu3 27" xfId="825" xr:uid="{A3F8C2CF-D566-4D5F-A318-32739333B26B}"/>
    <cellStyle name="%60 - Vurgu3 28" xfId="845" xr:uid="{D76F0F36-F2A5-4F3B-A51C-EC9126094F4E}"/>
    <cellStyle name="%60 - Vurgu3 3" xfId="79" xr:uid="{B4FBB3CB-659E-4660-939B-EC0D9D94DFF6}"/>
    <cellStyle name="%60 - Vurgu3 3 2" xfId="355" xr:uid="{9171966D-62F5-4189-BCC3-80A1D2CBD6A1}"/>
    <cellStyle name="%60 - Vurgu3 4" xfId="99" xr:uid="{E81A0EDE-B078-48FA-821E-DD1104C636C0}"/>
    <cellStyle name="%60 - Vurgu3 4 2" xfId="375" xr:uid="{F4C35535-8308-4E27-94F9-122B7DB19857}"/>
    <cellStyle name="%60 - Vurgu3 5" xfId="119" xr:uid="{560AEB36-8C38-4DF7-A668-2156321F6B27}"/>
    <cellStyle name="%60 - Vurgu3 5 2" xfId="395" xr:uid="{303D9B95-0B06-44B4-8D66-D3EEABF2320A}"/>
    <cellStyle name="%60 - Vurgu3 6" xfId="139" xr:uid="{0A6AF5B4-9E3E-4578-967E-594DD9459FEA}"/>
    <cellStyle name="%60 - Vurgu3 6 2" xfId="415" xr:uid="{7E293156-A066-41EF-99EE-38438C290B36}"/>
    <cellStyle name="%60 - Vurgu3 7" xfId="159" xr:uid="{A2A001A4-C20B-4C59-9E61-EFEC6B256CD0}"/>
    <cellStyle name="%60 - Vurgu3 7 2" xfId="435" xr:uid="{15920BA9-C462-4E6A-890D-BC8595F709DC}"/>
    <cellStyle name="%60 - Vurgu3 8" xfId="179" xr:uid="{F4F185A9-DB10-41E0-8D8C-BAB6405A0EDA}"/>
    <cellStyle name="%60 - Vurgu3 8 2" xfId="455" xr:uid="{8DB57610-363F-4AD7-A75C-AF1AE24AA2E8}"/>
    <cellStyle name="%60 - Vurgu3 9" xfId="199" xr:uid="{781A9871-84BF-43CF-A58F-FAD631D9C99D}"/>
    <cellStyle name="%60 - Vurgu3 9 2" xfId="475" xr:uid="{568F929E-9E5F-47E4-BAC2-11A230CDC5CF}"/>
    <cellStyle name="%60 - Vurgu4" xfId="33" builtinId="44" customBuiltin="1"/>
    <cellStyle name="%60 - Vurgu4 10" xfId="230" xr:uid="{6D4553DF-FF5C-4647-B16A-4905921D618A}"/>
    <cellStyle name="%60 - Vurgu4 10 2" xfId="506" xr:uid="{49FCFD9C-8F9A-4301-9399-4561C6CA6E9C}"/>
    <cellStyle name="%60 - Vurgu4 11" xfId="250" xr:uid="{08319936-B840-494D-9E93-DB6670B620C5}"/>
    <cellStyle name="%60 - Vurgu4 11 2" xfId="526" xr:uid="{CB68331B-C335-4800-9E80-0ED620155A37}"/>
    <cellStyle name="%60 - Vurgu4 12" xfId="270" xr:uid="{E5F403B5-49AA-4D6A-94FE-52406290ACCA}"/>
    <cellStyle name="%60 - Vurgu4 12 2" xfId="546" xr:uid="{09CB932A-05AD-4E77-94C7-87DFF782FD59}"/>
    <cellStyle name="%60 - Vurgu4 13" xfId="290" xr:uid="{8E1C132A-EF6E-461A-8357-FED81E53DAA3}"/>
    <cellStyle name="%60 - Vurgu4 13 2" xfId="566" xr:uid="{344B95A2-5500-425A-A3DA-A90090990D19}"/>
    <cellStyle name="%60 - Vurgu4 14" xfId="310" xr:uid="{3167015C-1027-4CB5-AB2A-A6C17A2557A3}"/>
    <cellStyle name="%60 - Vurgu4 15" xfId="587" xr:uid="{186FFE9E-5BDD-4737-A8A5-32E2D76CFE98}"/>
    <cellStyle name="%60 - Vurgu4 16" xfId="607" xr:uid="{03E3EE98-B488-4390-A36D-E25B1EBA631E}"/>
    <cellStyle name="%60 - Vurgu4 17" xfId="627" xr:uid="{DA17BB6C-1CA5-4B93-B1B7-6CDF621B6CDF}"/>
    <cellStyle name="%60 - Vurgu4 18" xfId="647" xr:uid="{48DA6C87-A2A4-4D88-9BDD-3A4AF1367068}"/>
    <cellStyle name="%60 - Vurgu4 19" xfId="667" xr:uid="{5F72827A-7ACC-4439-A4F2-1840C255C08D}"/>
    <cellStyle name="%60 - Vurgu4 2" xfId="62" xr:uid="{D4A79C3F-41E1-49A3-9E2B-B04FC460EA80}"/>
    <cellStyle name="%60 - Vurgu4 2 2" xfId="338" xr:uid="{BAE20288-30CD-4BB5-B873-4CAC63F1CE21}"/>
    <cellStyle name="%60 - Vurgu4 20" xfId="687" xr:uid="{B9468C1B-AB0A-41C1-B4A6-682625648DC0}"/>
    <cellStyle name="%60 - Vurgu4 21" xfId="707" xr:uid="{1AA8BCF7-D893-4676-B733-C4980698FC0B}"/>
    <cellStyle name="%60 - Vurgu4 22" xfId="728" xr:uid="{2512BE87-700B-4C5E-8E0A-EDAA0AF6EAEE}"/>
    <cellStyle name="%60 - Vurgu4 23" xfId="748" xr:uid="{44D33678-AFCC-4864-B2A6-546271128A1A}"/>
    <cellStyle name="%60 - Vurgu4 24" xfId="768" xr:uid="{2195A3B5-901E-4D03-AA56-AC43CCC4A34F}"/>
    <cellStyle name="%60 - Vurgu4 25" xfId="788" xr:uid="{F4B42CA6-1D87-4DA6-A6CE-9E80D5639D89}"/>
    <cellStyle name="%60 - Vurgu4 26" xfId="808" xr:uid="{09FB5CD5-0DE8-49A5-AB8B-1AE39A8CA516}"/>
    <cellStyle name="%60 - Vurgu4 27" xfId="828" xr:uid="{9C7B6B83-D728-408A-BE5A-F123AE03DADA}"/>
    <cellStyle name="%60 - Vurgu4 28" xfId="848" xr:uid="{B1D7385F-434E-40EB-88A8-E20F960CA538}"/>
    <cellStyle name="%60 - Vurgu4 3" xfId="82" xr:uid="{C8D52FFD-B46F-4CC0-9B96-DFB6B3F7D6B4}"/>
    <cellStyle name="%60 - Vurgu4 3 2" xfId="358" xr:uid="{68D0B8A2-07FE-4E39-AE55-119273BFA494}"/>
    <cellStyle name="%60 - Vurgu4 4" xfId="102" xr:uid="{463424FA-B31F-41DB-AC32-D5754EE06C5F}"/>
    <cellStyle name="%60 - Vurgu4 4 2" xfId="378" xr:uid="{558F0E40-CAB8-4659-BFF8-3A4040CDF7EF}"/>
    <cellStyle name="%60 - Vurgu4 5" xfId="122" xr:uid="{5493D90A-9648-439C-ADA1-D78729A35E64}"/>
    <cellStyle name="%60 - Vurgu4 5 2" xfId="398" xr:uid="{2F0F7061-C20C-4F27-B636-A68C97792D28}"/>
    <cellStyle name="%60 - Vurgu4 6" xfId="142" xr:uid="{0DBBAF57-EDD5-4427-8617-9588D1894715}"/>
    <cellStyle name="%60 - Vurgu4 6 2" xfId="418" xr:uid="{2BCD4472-6FF8-4400-960B-581208A553ED}"/>
    <cellStyle name="%60 - Vurgu4 7" xfId="162" xr:uid="{B999DE79-6393-41C5-8F01-48A114DC3E9D}"/>
    <cellStyle name="%60 - Vurgu4 7 2" xfId="438" xr:uid="{D354B0E4-806E-4446-832F-D2414B350C60}"/>
    <cellStyle name="%60 - Vurgu4 8" xfId="182" xr:uid="{501BAE85-5E6A-45DB-B64C-E3416957C4AC}"/>
    <cellStyle name="%60 - Vurgu4 8 2" xfId="458" xr:uid="{2FBD3D4D-8747-4C91-894F-A418CA4902CD}"/>
    <cellStyle name="%60 - Vurgu4 9" xfId="202" xr:uid="{AF90D1CD-A047-4B73-85DE-BC4FB47807C0}"/>
    <cellStyle name="%60 - Vurgu4 9 2" xfId="478" xr:uid="{8B71F210-736C-4501-8C7E-BBECA11C53F5}"/>
    <cellStyle name="%60 - Vurgu5" xfId="37" builtinId="48" customBuiltin="1"/>
    <cellStyle name="%60 - Vurgu5 10" xfId="233" xr:uid="{5A5DEBE9-4A2A-47F1-AC50-F108F989FB84}"/>
    <cellStyle name="%60 - Vurgu5 10 2" xfId="509" xr:uid="{785A0645-26A0-4791-865E-5D6022E9FB9E}"/>
    <cellStyle name="%60 - Vurgu5 11" xfId="253" xr:uid="{3297CCF6-6CDE-49B5-8DA9-241AB83C9B1E}"/>
    <cellStyle name="%60 - Vurgu5 11 2" xfId="529" xr:uid="{3348E99A-112E-4465-ACB0-2A01C821BAFC}"/>
    <cellStyle name="%60 - Vurgu5 12" xfId="273" xr:uid="{43F510E6-33D3-4778-8546-E3CAFAD0B4FF}"/>
    <cellStyle name="%60 - Vurgu5 12 2" xfId="549" xr:uid="{0272BC09-0E03-4A05-81D3-C85F02172EA5}"/>
    <cellStyle name="%60 - Vurgu5 13" xfId="293" xr:uid="{BB9EF1BB-D9BA-41CF-BC48-8452B58F4E0D}"/>
    <cellStyle name="%60 - Vurgu5 13 2" xfId="569" xr:uid="{36E4A5EF-E4AF-4398-B769-5E9AB2281A16}"/>
    <cellStyle name="%60 - Vurgu5 14" xfId="313" xr:uid="{53304875-0C67-47D2-A24B-FF365366AA9D}"/>
    <cellStyle name="%60 - Vurgu5 15" xfId="590" xr:uid="{BA21D59B-2EBB-463E-85A0-E689629268C7}"/>
    <cellStyle name="%60 - Vurgu5 16" xfId="610" xr:uid="{BA5859C1-A907-480A-871B-4D53F660B8D1}"/>
    <cellStyle name="%60 - Vurgu5 17" xfId="630" xr:uid="{9CBDA275-4809-4EA2-8DAC-184A6EFA83FC}"/>
    <cellStyle name="%60 - Vurgu5 18" xfId="650" xr:uid="{A2251152-12F6-47ED-A80F-E3FF16A90619}"/>
    <cellStyle name="%60 - Vurgu5 19" xfId="670" xr:uid="{1E3A4F8A-F64E-499C-9C90-4A007D1898CF}"/>
    <cellStyle name="%60 - Vurgu5 2" xfId="65" xr:uid="{AEBDEF08-873D-4259-999F-5FCA63B9CDE5}"/>
    <cellStyle name="%60 - Vurgu5 2 2" xfId="341" xr:uid="{8BFB0EC6-8655-4E57-B331-EE2A0BD0D8C6}"/>
    <cellStyle name="%60 - Vurgu5 20" xfId="690" xr:uid="{114F5A5C-9539-4ECB-9442-EDBF6D02EB39}"/>
    <cellStyle name="%60 - Vurgu5 21" xfId="710" xr:uid="{7D610507-F4B2-4161-8222-88E91FB81E78}"/>
    <cellStyle name="%60 - Vurgu5 22" xfId="731" xr:uid="{578DF164-6579-4EBF-8762-EA3C8E9E1A79}"/>
    <cellStyle name="%60 - Vurgu5 23" xfId="751" xr:uid="{881B0EB2-A2AE-492A-ADDA-2C713AC8779F}"/>
    <cellStyle name="%60 - Vurgu5 24" xfId="771" xr:uid="{2AF90B05-830C-409F-AA99-D5C489BE04E5}"/>
    <cellStyle name="%60 - Vurgu5 25" xfId="791" xr:uid="{3219B2CD-CE92-4D19-B84D-BB007344C0B7}"/>
    <cellStyle name="%60 - Vurgu5 26" xfId="811" xr:uid="{7726D6FC-3DF6-40C9-A5A2-D3540F04EC40}"/>
    <cellStyle name="%60 - Vurgu5 27" xfId="831" xr:uid="{94AF0CD8-C73E-448C-991B-164C80385322}"/>
    <cellStyle name="%60 - Vurgu5 28" xfId="851" xr:uid="{1E5000E6-B3E3-4E80-8215-87E75406A18F}"/>
    <cellStyle name="%60 - Vurgu5 3" xfId="85" xr:uid="{D6C98FDB-D21E-495F-88AE-125F19EC1F21}"/>
    <cellStyle name="%60 - Vurgu5 3 2" xfId="361" xr:uid="{40F68D3C-DD97-49BF-AE44-7F82A6C800C0}"/>
    <cellStyle name="%60 - Vurgu5 4" xfId="105" xr:uid="{8DA63458-68C0-4ADC-8628-43FFFAE99124}"/>
    <cellStyle name="%60 - Vurgu5 4 2" xfId="381" xr:uid="{D68168BF-8B32-4ADE-AF12-E43D05F84B87}"/>
    <cellStyle name="%60 - Vurgu5 5" xfId="125" xr:uid="{517D20DB-0834-4F1C-9633-0C6F8E431E0D}"/>
    <cellStyle name="%60 - Vurgu5 5 2" xfId="401" xr:uid="{0A47308B-6692-44CE-AB24-325ED1BD98C1}"/>
    <cellStyle name="%60 - Vurgu5 6" xfId="145" xr:uid="{DA805059-8A83-48AF-A337-B4AF6F0DCE25}"/>
    <cellStyle name="%60 - Vurgu5 6 2" xfId="421" xr:uid="{C8C8BD1C-8C7B-4A9E-A646-8E54241919C2}"/>
    <cellStyle name="%60 - Vurgu5 7" xfId="165" xr:uid="{22470389-F9F2-4FC8-8DB5-C37F0718F406}"/>
    <cellStyle name="%60 - Vurgu5 7 2" xfId="441" xr:uid="{F627EC2A-10E6-460C-ACB5-F162AC63CC07}"/>
    <cellStyle name="%60 - Vurgu5 8" xfId="185" xr:uid="{88DC79B3-06F3-4AB4-97CF-F0E7482B416C}"/>
    <cellStyle name="%60 - Vurgu5 8 2" xfId="461" xr:uid="{3CDCFDE6-847B-45B4-88EA-B7952B7B0D8F}"/>
    <cellStyle name="%60 - Vurgu5 9" xfId="205" xr:uid="{01F23454-4DA1-4A90-8DD0-13725A0424F3}"/>
    <cellStyle name="%60 - Vurgu5 9 2" xfId="481" xr:uid="{1B9864F8-7986-4C1F-96DD-2258582AD890}"/>
    <cellStyle name="%60 - Vurgu6" xfId="41" builtinId="52" customBuiltin="1"/>
    <cellStyle name="%60 - Vurgu6 10" xfId="236" xr:uid="{E8616182-79A4-4EF0-91DB-FFEFE861B416}"/>
    <cellStyle name="%60 - Vurgu6 10 2" xfId="512" xr:uid="{2F416BA6-6BDE-4EC0-9F72-14CF07D8BDD9}"/>
    <cellStyle name="%60 - Vurgu6 11" xfId="256" xr:uid="{7A714210-5D0D-4944-BE2C-ECD4732F8B47}"/>
    <cellStyle name="%60 - Vurgu6 11 2" xfId="532" xr:uid="{E52E6DC4-10DF-4DFF-92D4-F60BD38ED423}"/>
    <cellStyle name="%60 - Vurgu6 12" xfId="276" xr:uid="{0DCFAC9E-D45A-4EEA-9368-5688D966D74E}"/>
    <cellStyle name="%60 - Vurgu6 12 2" xfId="552" xr:uid="{7247E53C-4DB4-4DC0-ABA4-CD8A18961C3F}"/>
    <cellStyle name="%60 - Vurgu6 13" xfId="296" xr:uid="{FB12589E-91E8-4EAE-BDDA-F08042883D47}"/>
    <cellStyle name="%60 - Vurgu6 13 2" xfId="572" xr:uid="{3F0A20C5-CB22-475D-9069-1C427FC40BF1}"/>
    <cellStyle name="%60 - Vurgu6 14" xfId="316" xr:uid="{D4B7CB4A-687F-484B-AC41-61F601205627}"/>
    <cellStyle name="%60 - Vurgu6 15" xfId="593" xr:uid="{FA443441-82F9-462C-A6A1-3A8CBE378E24}"/>
    <cellStyle name="%60 - Vurgu6 16" xfId="613" xr:uid="{948A610C-129C-4F89-BA52-712136298651}"/>
    <cellStyle name="%60 - Vurgu6 17" xfId="633" xr:uid="{F0CEC878-9069-4CFE-845E-06C78FF3FD13}"/>
    <cellStyle name="%60 - Vurgu6 18" xfId="653" xr:uid="{E08233C0-0951-4A65-A962-94B5815809E0}"/>
    <cellStyle name="%60 - Vurgu6 19" xfId="673" xr:uid="{96E286FD-9B1E-4EA5-887A-1C006787CFE7}"/>
    <cellStyle name="%60 - Vurgu6 2" xfId="68" xr:uid="{59D4DD83-86F1-441F-B076-9E66181B13D6}"/>
    <cellStyle name="%60 - Vurgu6 2 2" xfId="344" xr:uid="{9092CC22-9C14-408C-BC67-9BDD4BD289A0}"/>
    <cellStyle name="%60 - Vurgu6 20" xfId="693" xr:uid="{07AC54BE-EE24-4B13-B9C4-A911E14513C3}"/>
    <cellStyle name="%60 - Vurgu6 21" xfId="713" xr:uid="{186345BA-8581-4370-8F52-56D761AB93AB}"/>
    <cellStyle name="%60 - Vurgu6 22" xfId="734" xr:uid="{DCAD797B-B20F-4ABA-86ED-CCB83B35C59A}"/>
    <cellStyle name="%60 - Vurgu6 23" xfId="754" xr:uid="{CCBEF040-290D-4D89-B3D6-23B313D36AA6}"/>
    <cellStyle name="%60 - Vurgu6 24" xfId="774" xr:uid="{FFCC640A-272D-43BC-ABE2-374DADB42A63}"/>
    <cellStyle name="%60 - Vurgu6 25" xfId="794" xr:uid="{0C122151-1BF2-4786-B4D0-B2B1721EF21C}"/>
    <cellStyle name="%60 - Vurgu6 26" xfId="814" xr:uid="{398EB973-DD57-46E8-9FAE-492D936EFDFE}"/>
    <cellStyle name="%60 - Vurgu6 27" xfId="834" xr:uid="{41219929-5CA1-46E4-A807-B3B307FEECFB}"/>
    <cellStyle name="%60 - Vurgu6 28" xfId="854" xr:uid="{6D521F87-E180-47F1-B5C8-9F3B81BC20F5}"/>
    <cellStyle name="%60 - Vurgu6 3" xfId="88" xr:uid="{2BCDCB93-F906-4A87-8A44-1C61221CB3FA}"/>
    <cellStyle name="%60 - Vurgu6 3 2" xfId="364" xr:uid="{50FBD6CA-3620-4F41-A23A-663D7FC3419E}"/>
    <cellStyle name="%60 - Vurgu6 4" xfId="108" xr:uid="{D79A70AE-5392-47DE-AB8E-0F237BC4CC8E}"/>
    <cellStyle name="%60 - Vurgu6 4 2" xfId="384" xr:uid="{28224026-CD2D-40AE-B168-EAEAEC3C6C2E}"/>
    <cellStyle name="%60 - Vurgu6 5" xfId="128" xr:uid="{B79A285D-343F-4859-AF75-716D68C20B0A}"/>
    <cellStyle name="%60 - Vurgu6 5 2" xfId="404" xr:uid="{CE33E709-DC5E-4CC9-9A8A-39376A2B56A6}"/>
    <cellStyle name="%60 - Vurgu6 6" xfId="148" xr:uid="{75A99670-E597-4FE7-BF09-A84BFE1A79B5}"/>
    <cellStyle name="%60 - Vurgu6 6 2" xfId="424" xr:uid="{A1B810CF-8873-463F-A250-A6241EC02ACB}"/>
    <cellStyle name="%60 - Vurgu6 7" xfId="168" xr:uid="{9FAE21FE-6F6A-479C-A355-70DD7808DE1D}"/>
    <cellStyle name="%60 - Vurgu6 7 2" xfId="444" xr:uid="{B31E99FB-1FDB-4BD8-960E-BF993AF6777C}"/>
    <cellStyle name="%60 - Vurgu6 8" xfId="188" xr:uid="{D6CCD7AF-0550-4C35-AB13-0AB62B83A412}"/>
    <cellStyle name="%60 - Vurgu6 8 2" xfId="464" xr:uid="{9EC547CB-C7F4-4F0D-85AD-265F2CFB44FB}"/>
    <cellStyle name="%60 - Vurgu6 9" xfId="208" xr:uid="{746AFCB3-BB2B-4DC3-AE7A-18C39BC27423}"/>
    <cellStyle name="%60 - Vurgu6 9 2" xfId="484" xr:uid="{A75F3660-B8FB-4400-9764-CD9E09ECE908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19" xr:uid="{A5AF1142-19AC-48C7-A37B-EF217AAAB52A}"/>
    <cellStyle name="Normal 11" xfId="149" xr:uid="{D7A19263-9FE8-4CA6-B11D-327FF3721C92}"/>
    <cellStyle name="Normal 11 2" xfId="425" xr:uid="{4F6E56B8-A618-4B12-AD14-C0CF90A646DC}"/>
    <cellStyle name="Normal 12" xfId="169" xr:uid="{A86B3D1F-AB99-4B63-82E1-57EDD04E0BDF}"/>
    <cellStyle name="Normal 12 2" xfId="445" xr:uid="{4D94A68F-9253-4EF2-8DA4-6C307F850CD3}"/>
    <cellStyle name="Normal 13" xfId="189" xr:uid="{BCAAEAE0-58AF-4C0A-8A30-2234FC12F0B4}"/>
    <cellStyle name="Normal 13 2" xfId="465" xr:uid="{AB46A013-F0D2-40D7-8C02-5BB471BADBFE}"/>
    <cellStyle name="Normal 14" xfId="209" xr:uid="{872517C3-299C-4D79-A4BD-E1B947CCA0C0}"/>
    <cellStyle name="Normal 14 2" xfId="485" xr:uid="{63293FA4-F4F4-4987-B348-9CCB289A5EB0}"/>
    <cellStyle name="Normal 15" xfId="216" xr:uid="{D421B8BF-E9F8-4E16-8183-D31267B9296B}"/>
    <cellStyle name="Normal 15 2" xfId="492" xr:uid="{0D512308-BC89-4B63-983A-8B7A54B4AA13}"/>
    <cellStyle name="Normal 16" xfId="237" xr:uid="{D0CE4854-F0E6-4BE0-97E7-4B4EEF3801E3}"/>
    <cellStyle name="Normal 16 2" xfId="513" xr:uid="{408725B3-9041-4857-B3DB-185D7D7551B8}"/>
    <cellStyle name="Normal 17" xfId="257" xr:uid="{A0669707-6008-4FF3-A68A-12C426D5EADE}"/>
    <cellStyle name="Normal 17 2" xfId="533" xr:uid="{D4163C66-351D-43C6-B415-F518F061E26E}"/>
    <cellStyle name="Normal 18" xfId="277" xr:uid="{F6D7AB09-27BD-41D1-9985-6F37C148A33F}"/>
    <cellStyle name="Normal 18 2" xfId="553" xr:uid="{59145776-96B8-4F5E-B03F-76DE4D8C6EDB}"/>
    <cellStyle name="Normal 19" xfId="297" xr:uid="{82E517DC-C44B-4712-99EE-64C714190E46}"/>
    <cellStyle name="Normal 2" xfId="47" xr:uid="{5AA281CE-7654-48E3-B4A7-93E3DD1EC944}"/>
    <cellStyle name="Normal 2 2" xfId="323" xr:uid="{DCFD902F-5D84-478B-8403-835BBDFBE4BA}"/>
    <cellStyle name="Normal 20" xfId="317" xr:uid="{A7B3FE52-F3AD-43EF-8679-7D51DCD05D22}"/>
    <cellStyle name="Normal 21" xfId="573" xr:uid="{0BB56736-CCD2-47F3-9AD9-B08F60C73B91}"/>
    <cellStyle name="Normal 22" xfId="594" xr:uid="{D55A89F1-1B5A-4A4E-BA7E-E94763A8D62A}"/>
    <cellStyle name="Normal 23" xfId="614" xr:uid="{0E815CC1-8805-4D4E-B337-3BFFDE890895}"/>
    <cellStyle name="Normal 24" xfId="634" xr:uid="{031EA8CF-6D11-49E1-B331-05CCC466AE53}"/>
    <cellStyle name="Normal 25" xfId="654" xr:uid="{6DBB297F-FC51-4F87-A923-95F58E0D8200}"/>
    <cellStyle name="Normal 26" xfId="674" xr:uid="{7007F4B2-E703-46AA-9898-583FA6738052}"/>
    <cellStyle name="Normal 27" xfId="694" xr:uid="{68C9DC84-1937-4709-B4E7-C511F779FC94}"/>
    <cellStyle name="Normal 28" xfId="715" xr:uid="{D449D641-6FE7-4E7A-ADAA-C81490C70E3F}"/>
    <cellStyle name="Normal 29" xfId="735" xr:uid="{0E5888E7-E940-4894-8BF0-2CE5508D6058}"/>
    <cellStyle name="Normal 3" xfId="49" xr:uid="{AE82479F-B4E6-468A-9DB8-EC15B8AC28EC}"/>
    <cellStyle name="Normal 3 2" xfId="325" xr:uid="{DE9A64E2-05E6-47AA-8876-7A9913C56B02}"/>
    <cellStyle name="Normal 30" xfId="755" xr:uid="{130CF182-BA68-4BFD-9835-55D9FEF14E0D}"/>
    <cellStyle name="Normal 31" xfId="775" xr:uid="{5F54A54E-CDDA-4537-A2F6-51D3829A155E}"/>
    <cellStyle name="Normal 32" xfId="795" xr:uid="{AC2D0211-1449-44B6-9337-B98533DAF345}"/>
    <cellStyle name="Normal 33" xfId="815" xr:uid="{5A6DA148-6855-4CA6-B0BB-00A19F255238}"/>
    <cellStyle name="Normal 34" xfId="835" xr:uid="{70825AD3-8995-48C5-9B8B-933148E52BBB}"/>
    <cellStyle name="Normal 4" xfId="1" xr:uid="{40D1E1C7-02CF-4F9F-BFD7-202129797418}"/>
    <cellStyle name="Normal 4 2" xfId="45" xr:uid="{C39210E2-A19A-48D4-8A37-5B7D67CC6339}"/>
    <cellStyle name="Normal 4 2 2" xfId="321" xr:uid="{7FC0CE47-AA4B-465A-B29F-E5F028BFC153}"/>
    <cellStyle name="Normal 4 3" xfId="318" xr:uid="{69074816-3150-4659-A8D7-A54F6059F683}"/>
    <cellStyle name="Normal 5" xfId="69" xr:uid="{DF1B2E99-5E78-4751-A6D9-A98DFE9D96AC}"/>
    <cellStyle name="Normal 5 2" xfId="345" xr:uid="{FC79F12B-8CD6-4A66-B846-4C21E11139F7}"/>
    <cellStyle name="Normal 57" xfId="214" xr:uid="{D9131C44-D40A-45E9-A183-A055FF3FE94F}"/>
    <cellStyle name="Normal 57 2" xfId="490" xr:uid="{A20DCB43-3E95-47B4-8C05-738A48AFDFF3}"/>
    <cellStyle name="Normal 6" xfId="89" xr:uid="{2CC2596A-3809-4C87-8569-F8E38A813685}"/>
    <cellStyle name="Normal 6 2" xfId="365" xr:uid="{2CC91165-A092-428E-9906-126E7C062545}"/>
    <cellStyle name="Normal 60" xfId="210" xr:uid="{0FB54E12-976F-480C-97FD-1DAE038BC170}"/>
    <cellStyle name="Normal 60 2" xfId="486" xr:uid="{614FD45A-9191-4D24-80E5-4E397B4563A7}"/>
    <cellStyle name="Normal 62" xfId="213" xr:uid="{79E7F55F-D4AF-448E-B6F5-A4413B1D179F}"/>
    <cellStyle name="Normal 62 2" xfId="489" xr:uid="{113C8AF1-9D55-4D76-A32B-0CD9D961AAB8}"/>
    <cellStyle name="Normal 63" xfId="212" xr:uid="{1E12306B-AF37-4C0B-9247-1BDE38DAA156}"/>
    <cellStyle name="Normal 63 2" xfId="488" xr:uid="{05D0A165-15F0-40B0-9435-5423DCB387F2}"/>
    <cellStyle name="Normal 64" xfId="211" xr:uid="{B93F0D5A-9D39-4A10-BF9E-099C568C7B92}"/>
    <cellStyle name="Normal 64 2" xfId="487" xr:uid="{0CA7226B-F608-4FA3-9FD3-A14EBFB50E0F}"/>
    <cellStyle name="Normal 68" xfId="215" xr:uid="{541CD89E-7AEE-4456-96EF-9EDF5D0F25DD}"/>
    <cellStyle name="Normal 68 2" xfId="491" xr:uid="{774C51EF-189E-427E-A629-6730EDCB5503}"/>
    <cellStyle name="Normal 7" xfId="109" xr:uid="{AA1ECFE9-84A8-47BF-BD9F-2415A73CA2B0}"/>
    <cellStyle name="Normal 7 2" xfId="385" xr:uid="{FA881647-FB1C-48BB-8248-EB18E21A8215}"/>
    <cellStyle name="Normal 8" xfId="129" xr:uid="{D30A561E-8F43-4A6E-9EA7-2E49ECEAEE29}"/>
    <cellStyle name="Normal 8 2" xfId="405" xr:uid="{750FE934-D2C7-4544-9964-A06772908CD5}"/>
    <cellStyle name="Normal 9" xfId="44" xr:uid="{63A3C05D-8BDF-42C2-BBFA-8998777CD855}"/>
    <cellStyle name="Not 10" xfId="170" xr:uid="{5DBC1A68-6348-4C26-9DF6-D7D0FD4647DA}"/>
    <cellStyle name="Not 10 2" xfId="446" xr:uid="{855A2AA8-5F42-4713-9F7B-1F1C28B3033C}"/>
    <cellStyle name="Not 11" xfId="190" xr:uid="{E7756890-4574-4CA7-BA03-74AFBA7AFCBF}"/>
    <cellStyle name="Not 11 2" xfId="466" xr:uid="{EB728B11-021D-4AB4-AE18-F03F69466F80}"/>
    <cellStyle name="Not 12" xfId="218" xr:uid="{2E592A3A-BB44-459F-8C0D-A453DA3F3E0C}"/>
    <cellStyle name="Not 12 2" xfId="494" xr:uid="{865E4BF3-9F16-4746-A2CB-971304C8C70C}"/>
    <cellStyle name="Not 13" xfId="238" xr:uid="{A725719A-763A-4444-A535-3E69CEEF0EED}"/>
    <cellStyle name="Not 13 2" xfId="514" xr:uid="{FADEFDFE-D872-4731-A44D-DEDD906366C9}"/>
    <cellStyle name="Not 14" xfId="258" xr:uid="{4744C339-CAC6-4F41-A2C4-B1B994E0FB2F}"/>
    <cellStyle name="Not 14 2" xfId="534" xr:uid="{EE62248C-3445-4036-BB6C-20CBB9B56807}"/>
    <cellStyle name="Not 15" xfId="278" xr:uid="{B455FF37-181E-4FB1-8347-BD31ECF28672}"/>
    <cellStyle name="Not 15 2" xfId="554" xr:uid="{1741AF97-DD63-4182-A460-9A31E7DDE2A0}"/>
    <cellStyle name="Not 16" xfId="298" xr:uid="{DF9DB995-1064-4797-ADC1-9B9D3A4C66C6}"/>
    <cellStyle name="Not 17" xfId="575" xr:uid="{0A0F2909-2F0A-402C-81CD-57EDE7893492}"/>
    <cellStyle name="Not 18" xfId="595" xr:uid="{CC58AC6B-C3F9-4DDE-8184-EF4A629FB7BE}"/>
    <cellStyle name="Not 19" xfId="615" xr:uid="{5F6E6A72-0534-4431-A977-295E881EF08A}"/>
    <cellStyle name="Not 2" xfId="48" xr:uid="{C4E66159-CDE1-4209-9E3F-CD196C5357D9}"/>
    <cellStyle name="Not 2 2" xfId="324" xr:uid="{18116D44-D4DC-4153-B416-4304BC47DF74}"/>
    <cellStyle name="Not 20" xfId="635" xr:uid="{CE619D5C-6A87-4873-9959-AEEF7D1786F5}"/>
    <cellStyle name="Not 21" xfId="655" xr:uid="{4CFA32AE-5B5A-49DF-8415-63AFD54CC33F}"/>
    <cellStyle name="Not 22" xfId="675" xr:uid="{511ED93F-B7B5-4CFA-BD35-1299C950F33A}"/>
    <cellStyle name="Not 23" xfId="695" xr:uid="{E2FF0C25-2064-46EE-81CE-F68295B6C1A2}"/>
    <cellStyle name="Not 24" xfId="716" xr:uid="{480011E7-9DFE-444B-BCFE-E109D1DC6714}"/>
    <cellStyle name="Not 25" xfId="736" xr:uid="{DC806F29-10E1-4629-B6D5-AAB359B8EA80}"/>
    <cellStyle name="Not 26" xfId="756" xr:uid="{6D3DBF74-56F6-45CF-81BC-9426E305FA8B}"/>
    <cellStyle name="Not 27" xfId="776" xr:uid="{E8DCDA43-42A9-4A47-91D9-AB4C378A8C5E}"/>
    <cellStyle name="Not 28" xfId="796" xr:uid="{9BE6FDF8-8A0B-4FBE-AF8B-4424BDDF01FC}"/>
    <cellStyle name="Not 29" xfId="816" xr:uid="{AD935D7E-2AD1-4A6E-8A6E-F55F7773CAD8}"/>
    <cellStyle name="Not 3" xfId="50" xr:uid="{2C5D45E0-B05E-4E3A-8EAE-C3A04618488F}"/>
    <cellStyle name="Not 3 2" xfId="326" xr:uid="{4A4B5AB0-5B75-4FA4-AD09-17FBBB7D9E11}"/>
    <cellStyle name="Not 30" xfId="836" xr:uid="{356756E1-4842-4849-9378-A7E325D1DBA8}"/>
    <cellStyle name="Not 4" xfId="70" xr:uid="{983F21EA-F880-4071-ABDC-B2C7B50B05B9}"/>
    <cellStyle name="Not 4 2" xfId="346" xr:uid="{AE871698-4356-4EAB-B76C-F29C737A37C5}"/>
    <cellStyle name="Not 5" xfId="90" xr:uid="{2DF46D0E-EF60-4992-8ADA-90E4243F32AF}"/>
    <cellStyle name="Not 5 2" xfId="366" xr:uid="{53A332EB-3ED8-4F0B-8224-A1F928D576DA}"/>
    <cellStyle name="Not 6" xfId="110" xr:uid="{808F4CB0-21C8-4D7E-B9A3-160DD11E852A}"/>
    <cellStyle name="Not 6 2" xfId="386" xr:uid="{0A0371CF-0024-4F63-A1CF-DD13B36B9416}"/>
    <cellStyle name="Not 7" xfId="130" xr:uid="{B96A47F2-521D-4956-9729-AF51B84F743E}"/>
    <cellStyle name="Not 7 2" xfId="406" xr:uid="{10632DAA-3F07-4A72-A877-702ED90964EB}"/>
    <cellStyle name="Not 8" xfId="43" xr:uid="{D27A8885-8CF3-4AF6-93D8-96AC883B0141}"/>
    <cellStyle name="Not 8 2" xfId="320" xr:uid="{DA89FD78-47ED-4E59-985D-8577206A14B7}"/>
    <cellStyle name="Not 9" xfId="150" xr:uid="{937E7B6F-1367-4E3A-B937-8F9AB6ED4E6A}"/>
    <cellStyle name="Not 9 2" xfId="426" xr:uid="{B17AB8CE-7DCA-40A7-B372-EFCCB27AF56A}"/>
    <cellStyle name="Nötr" xfId="9" builtinId="28" customBuiltin="1"/>
    <cellStyle name="Toplam" xfId="17" builtinId="25" customBuiltin="1"/>
    <cellStyle name="Uyarı Metni" xfId="15" builtinId="11" customBuiltin="1"/>
    <cellStyle name="Virgül" xfId="714" builtinId="3"/>
    <cellStyle name="Virgül 2" xfId="46" xr:uid="{3CB7ECC5-2430-4EB0-BDE6-CF8116780599}"/>
    <cellStyle name="Virgül 2 2" xfId="322" xr:uid="{B4A351B1-6F95-48A3-BF69-DC4D72520870}"/>
    <cellStyle name="Virgül 3" xfId="217" xr:uid="{EA901A6D-BD6B-4481-8E32-E87E3E07C899}"/>
    <cellStyle name="Virgül 3 2" xfId="493" xr:uid="{F7D63CD5-E0CD-467C-88A8-3BD022F013F2}"/>
    <cellStyle name="Virgül 4" xfId="574" xr:uid="{F2BD98DB-6BA8-46FB-9EDC-4110F157EB7D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S38" sqref="S38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6.85546875" customWidth="1"/>
    <col min="20" max="20" width="5" customWidth="1"/>
    <col min="21" max="21" width="6.42578125" bestFit="1" customWidth="1"/>
    <col min="22" max="22" width="29.28515625" customWidth="1"/>
    <col min="23" max="23" width="10.85546875" bestFit="1" customWidth="1"/>
    <col min="24" max="24" width="5" bestFit="1" customWidth="1"/>
    <col min="25" max="25" width="11.57031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29" t="s">
        <v>38</v>
      </c>
      <c r="C2" s="330"/>
      <c r="D2" s="330"/>
      <c r="E2" s="330"/>
      <c r="F2" s="330"/>
      <c r="G2" s="330"/>
      <c r="H2" s="330"/>
      <c r="I2" s="330"/>
      <c r="J2" s="33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318840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45610</v>
      </c>
      <c r="Q3" s="54" t="s">
        <v>41</v>
      </c>
      <c r="R3" s="53">
        <v>45670</v>
      </c>
      <c r="S3" s="54" t="s">
        <v>42</v>
      </c>
      <c r="T3" s="55">
        <v>557</v>
      </c>
      <c r="U3" s="54" t="s">
        <v>43</v>
      </c>
      <c r="V3" s="54" t="s">
        <v>44</v>
      </c>
      <c r="W3" s="56">
        <v>420</v>
      </c>
      <c r="X3" s="56" t="s">
        <v>45</v>
      </c>
      <c r="Y3" s="57">
        <v>622</v>
      </c>
      <c r="Z3" s="58">
        <v>261240</v>
      </c>
      <c r="AA3" s="59"/>
      <c r="AB3" s="58">
        <v>261240</v>
      </c>
    </row>
    <row r="4" spans="2:29" x14ac:dyDescent="0.25">
      <c r="B4" s="7">
        <v>45627</v>
      </c>
      <c r="C4" s="8">
        <v>1377</v>
      </c>
      <c r="D4" s="9"/>
      <c r="E4" s="10">
        <v>13.75</v>
      </c>
      <c r="F4" s="33">
        <f>E4*C4</f>
        <v>18933.75</v>
      </c>
      <c r="G4" s="11"/>
      <c r="H4" s="12" t="s">
        <v>6</v>
      </c>
      <c r="I4" s="13">
        <v>0.01</v>
      </c>
      <c r="J4" s="14">
        <f>(F36+F37)*I4</f>
        <v>6062.3062500000005</v>
      </c>
      <c r="P4" s="53">
        <v>45610</v>
      </c>
      <c r="Q4" s="54" t="s">
        <v>41</v>
      </c>
      <c r="R4" s="53">
        <v>45670</v>
      </c>
      <c r="S4" s="54" t="s">
        <v>42</v>
      </c>
      <c r="T4" s="55">
        <v>557</v>
      </c>
      <c r="U4" s="54" t="s">
        <v>43</v>
      </c>
      <c r="V4" s="54" t="s">
        <v>46</v>
      </c>
      <c r="W4" s="56">
        <v>30</v>
      </c>
      <c r="X4" s="56" t="s">
        <v>45</v>
      </c>
      <c r="Y4" s="57">
        <v>577</v>
      </c>
      <c r="Z4" s="58">
        <v>17310</v>
      </c>
      <c r="AA4" s="59"/>
      <c r="AB4" s="58">
        <v>17310</v>
      </c>
    </row>
    <row r="5" spans="2:29" x14ac:dyDescent="0.25">
      <c r="B5" s="7">
        <v>45628</v>
      </c>
      <c r="C5" s="8">
        <v>1453</v>
      </c>
      <c r="D5" s="9"/>
      <c r="E5" s="10">
        <v>13.75</v>
      </c>
      <c r="F5" s="33">
        <f t="shared" ref="F5:F34" si="0">E5*C5</f>
        <v>19978.75</v>
      </c>
      <c r="G5" s="11"/>
      <c r="H5" s="12" t="s">
        <v>7</v>
      </c>
      <c r="I5" s="13">
        <v>1E-3</v>
      </c>
      <c r="J5" s="14">
        <f>(F36+F37)*I5</f>
        <v>606.23062500000003</v>
      </c>
      <c r="P5" s="53">
        <v>45610</v>
      </c>
      <c r="Q5" s="54" t="s">
        <v>41</v>
      </c>
      <c r="R5" s="53">
        <v>45670</v>
      </c>
      <c r="S5" s="54" t="s">
        <v>42</v>
      </c>
      <c r="T5" s="55">
        <v>557</v>
      </c>
      <c r="U5" s="54" t="s">
        <v>43</v>
      </c>
      <c r="V5" s="54" t="s">
        <v>47</v>
      </c>
      <c r="W5" s="56">
        <v>20</v>
      </c>
      <c r="X5" s="56" t="s">
        <v>45</v>
      </c>
      <c r="Y5" s="57">
        <v>633</v>
      </c>
      <c r="Z5" s="58">
        <v>12660</v>
      </c>
      <c r="AA5" s="59"/>
      <c r="AB5" s="58">
        <v>12660</v>
      </c>
    </row>
    <row r="6" spans="2:29" x14ac:dyDescent="0.25">
      <c r="B6" s="7">
        <v>45629</v>
      </c>
      <c r="C6" s="8">
        <v>1432</v>
      </c>
      <c r="D6" s="9"/>
      <c r="E6" s="10">
        <v>13.75</v>
      </c>
      <c r="F6" s="33">
        <f t="shared" si="0"/>
        <v>19690</v>
      </c>
      <c r="G6" s="11"/>
      <c r="H6" s="12" t="s">
        <v>8</v>
      </c>
      <c r="I6" s="13"/>
      <c r="J6" s="14">
        <v>2763.89</v>
      </c>
      <c r="P6" s="53">
        <v>45615</v>
      </c>
      <c r="Q6" s="54" t="s">
        <v>41</v>
      </c>
      <c r="R6" s="53">
        <v>45675</v>
      </c>
      <c r="S6" s="54" t="s">
        <v>42</v>
      </c>
      <c r="T6" s="55">
        <v>614</v>
      </c>
      <c r="U6" s="54" t="s">
        <v>43</v>
      </c>
      <c r="V6" s="54" t="s">
        <v>36</v>
      </c>
      <c r="W6" s="60">
        <v>2400</v>
      </c>
      <c r="X6" s="60" t="s">
        <v>12</v>
      </c>
      <c r="Y6" s="57">
        <v>12.12871</v>
      </c>
      <c r="Z6" s="58">
        <v>29108.91</v>
      </c>
      <c r="AA6" s="58">
        <v>291.08999999999997</v>
      </c>
      <c r="AB6" s="58">
        <v>29400</v>
      </c>
    </row>
    <row r="7" spans="2:29" x14ac:dyDescent="0.25">
      <c r="B7" s="7">
        <v>45630</v>
      </c>
      <c r="C7" s="8">
        <v>1445</v>
      </c>
      <c r="D7" s="9"/>
      <c r="E7" s="10">
        <v>13.75</v>
      </c>
      <c r="F7" s="33">
        <f t="shared" si="0"/>
        <v>19868.75</v>
      </c>
      <c r="G7" s="11"/>
      <c r="H7" s="12" t="s">
        <v>9</v>
      </c>
      <c r="I7" s="13"/>
      <c r="J7" s="14">
        <v>4.5650000683963299E-3</v>
      </c>
      <c r="P7" s="61">
        <v>45650</v>
      </c>
      <c r="Q7" s="62" t="s">
        <v>48</v>
      </c>
      <c r="R7" s="61">
        <v>45680</v>
      </c>
      <c r="S7" s="62" t="s">
        <v>42</v>
      </c>
      <c r="T7" s="63">
        <v>718</v>
      </c>
      <c r="U7" s="62" t="s">
        <v>43</v>
      </c>
      <c r="V7" s="62" t="s">
        <v>39</v>
      </c>
      <c r="W7" s="64">
        <v>4180</v>
      </c>
      <c r="X7" s="62" t="s">
        <v>12</v>
      </c>
      <c r="Y7" s="65">
        <v>13.86364</v>
      </c>
      <c r="Z7" s="66">
        <v>57950</v>
      </c>
      <c r="AA7" s="67"/>
      <c r="AB7" s="66">
        <v>57950</v>
      </c>
    </row>
    <row r="8" spans="2:29" x14ac:dyDescent="0.25">
      <c r="B8" s="7">
        <v>45631</v>
      </c>
      <c r="C8" s="8">
        <v>1461.5</v>
      </c>
      <c r="D8" s="9"/>
      <c r="E8" s="10">
        <v>13.75</v>
      </c>
      <c r="F8" s="33">
        <f t="shared" si="0"/>
        <v>20095.625</v>
      </c>
      <c r="G8" s="15">
        <v>45610</v>
      </c>
      <c r="H8" s="16" t="s">
        <v>33</v>
      </c>
      <c r="I8" s="17">
        <v>420</v>
      </c>
      <c r="J8" s="18">
        <v>261240</v>
      </c>
      <c r="P8" s="68"/>
      <c r="Q8" s="69"/>
      <c r="R8" s="68"/>
      <c r="S8" s="69"/>
      <c r="T8" s="70"/>
      <c r="U8" s="69"/>
      <c r="V8" s="69" t="s">
        <v>49</v>
      </c>
      <c r="W8" s="71"/>
      <c r="X8" s="71"/>
      <c r="Y8" s="72"/>
      <c r="Z8" s="73"/>
      <c r="AA8" s="73"/>
      <c r="AB8" s="73">
        <f>SUM(AB3:AB7)*-1</f>
        <v>-378560</v>
      </c>
    </row>
    <row r="9" spans="2:29" x14ac:dyDescent="0.25">
      <c r="B9" s="7">
        <v>45632</v>
      </c>
      <c r="C9" s="8">
        <v>1462</v>
      </c>
      <c r="D9" s="9"/>
      <c r="E9" s="10">
        <v>13.75</v>
      </c>
      <c r="F9" s="33">
        <f t="shared" si="0"/>
        <v>20102.5</v>
      </c>
      <c r="G9" s="15">
        <v>45610</v>
      </c>
      <c r="H9" s="16" t="s">
        <v>34</v>
      </c>
      <c r="I9" s="17">
        <v>30</v>
      </c>
      <c r="J9" s="18">
        <v>17310</v>
      </c>
      <c r="P9" s="74">
        <v>45636</v>
      </c>
      <c r="Q9" s="75" t="s">
        <v>50</v>
      </c>
      <c r="R9" s="74">
        <v>45691</v>
      </c>
      <c r="S9" s="75" t="s">
        <v>37</v>
      </c>
      <c r="T9" s="76">
        <v>63</v>
      </c>
      <c r="U9" s="75" t="s">
        <v>43</v>
      </c>
      <c r="V9" s="75" t="s">
        <v>46</v>
      </c>
      <c r="W9" s="77">
        <v>30</v>
      </c>
      <c r="X9" s="75" t="s">
        <v>45</v>
      </c>
      <c r="Y9" s="78">
        <v>578</v>
      </c>
      <c r="Z9" s="79">
        <v>17340</v>
      </c>
      <c r="AA9" s="80"/>
      <c r="AB9" s="79">
        <v>17340</v>
      </c>
    </row>
    <row r="10" spans="2:29" x14ac:dyDescent="0.25">
      <c r="B10" s="7">
        <v>45633</v>
      </c>
      <c r="C10" s="8">
        <v>1420</v>
      </c>
      <c r="D10" s="9"/>
      <c r="E10" s="10">
        <v>13.75</v>
      </c>
      <c r="F10" s="33">
        <f t="shared" si="0"/>
        <v>19525</v>
      </c>
      <c r="G10" s="15">
        <v>45610</v>
      </c>
      <c r="H10" s="16" t="s">
        <v>35</v>
      </c>
      <c r="I10" s="17">
        <v>20</v>
      </c>
      <c r="J10" s="18">
        <v>12660</v>
      </c>
      <c r="P10" s="74">
        <v>45636</v>
      </c>
      <c r="Q10" s="75" t="s">
        <v>50</v>
      </c>
      <c r="R10" s="74">
        <v>45691</v>
      </c>
      <c r="S10" s="75" t="s">
        <v>37</v>
      </c>
      <c r="T10" s="76">
        <v>63</v>
      </c>
      <c r="U10" s="75" t="s">
        <v>43</v>
      </c>
      <c r="V10" s="75" t="s">
        <v>44</v>
      </c>
      <c r="W10" s="77">
        <v>420</v>
      </c>
      <c r="X10" s="75" t="s">
        <v>45</v>
      </c>
      <c r="Y10" s="78">
        <v>620</v>
      </c>
      <c r="Z10" s="79">
        <v>260400</v>
      </c>
      <c r="AA10" s="80"/>
      <c r="AB10" s="79">
        <v>260400</v>
      </c>
    </row>
    <row r="11" spans="2:29" x14ac:dyDescent="0.25">
      <c r="B11" s="7">
        <v>45634</v>
      </c>
      <c r="C11" s="8">
        <v>1506</v>
      </c>
      <c r="D11" s="9"/>
      <c r="E11" s="10">
        <v>13.75</v>
      </c>
      <c r="F11" s="33">
        <f t="shared" si="0"/>
        <v>20707.5</v>
      </c>
      <c r="G11" s="15">
        <v>45615</v>
      </c>
      <c r="H11" s="16" t="s">
        <v>36</v>
      </c>
      <c r="I11" s="17">
        <v>2400</v>
      </c>
      <c r="J11" s="18">
        <v>29400</v>
      </c>
      <c r="P11" s="74">
        <v>45636</v>
      </c>
      <c r="Q11" s="75" t="s">
        <v>50</v>
      </c>
      <c r="R11" s="74">
        <v>45691</v>
      </c>
      <c r="S11" s="75" t="s">
        <v>37</v>
      </c>
      <c r="T11" s="76">
        <v>63</v>
      </c>
      <c r="U11" s="75" t="s">
        <v>43</v>
      </c>
      <c r="V11" s="75" t="s">
        <v>47</v>
      </c>
      <c r="W11" s="77">
        <v>20</v>
      </c>
      <c r="X11" s="75" t="s">
        <v>45</v>
      </c>
      <c r="Y11" s="78">
        <v>630</v>
      </c>
      <c r="Z11" s="79">
        <v>12600</v>
      </c>
      <c r="AA11" s="80"/>
      <c r="AB11" s="79">
        <v>12600</v>
      </c>
    </row>
    <row r="12" spans="2:29" x14ac:dyDescent="0.25">
      <c r="B12" s="7">
        <v>45635</v>
      </c>
      <c r="C12" s="8">
        <v>1357</v>
      </c>
      <c r="D12" s="9"/>
      <c r="E12" s="10">
        <v>13.75</v>
      </c>
      <c r="F12" s="33">
        <f t="shared" si="0"/>
        <v>18658.75</v>
      </c>
      <c r="G12" s="15">
        <v>45650</v>
      </c>
      <c r="H12" s="16" t="s">
        <v>39</v>
      </c>
      <c r="I12" s="17">
        <v>4180</v>
      </c>
      <c r="J12" s="18">
        <v>57950</v>
      </c>
      <c r="P12" s="74">
        <v>45636</v>
      </c>
      <c r="Q12" s="75" t="s">
        <v>50</v>
      </c>
      <c r="R12" s="74">
        <v>45691</v>
      </c>
      <c r="S12" s="75" t="s">
        <v>37</v>
      </c>
      <c r="T12" s="76">
        <v>63</v>
      </c>
      <c r="U12" s="75" t="s">
        <v>43</v>
      </c>
      <c r="V12" s="75" t="s">
        <v>51</v>
      </c>
      <c r="W12" s="77">
        <v>60</v>
      </c>
      <c r="X12" s="75" t="s">
        <v>45</v>
      </c>
      <c r="Y12" s="78">
        <v>475</v>
      </c>
      <c r="Z12" s="79">
        <v>28500</v>
      </c>
      <c r="AA12" s="80"/>
      <c r="AB12" s="79">
        <v>28500</v>
      </c>
    </row>
    <row r="13" spans="2:29" x14ac:dyDescent="0.25">
      <c r="B13" s="7">
        <v>45636</v>
      </c>
      <c r="C13" s="8">
        <v>1403</v>
      </c>
      <c r="D13" s="9"/>
      <c r="E13" s="10">
        <v>13.75</v>
      </c>
      <c r="F13" s="33">
        <f t="shared" si="0"/>
        <v>19291.25</v>
      </c>
      <c r="G13" s="15">
        <v>45673</v>
      </c>
      <c r="H13" s="16" t="s">
        <v>40</v>
      </c>
      <c r="I13" s="17"/>
      <c r="J13" s="18">
        <v>118000</v>
      </c>
    </row>
    <row r="14" spans="2:29" x14ac:dyDescent="0.25">
      <c r="B14" s="7">
        <v>45637</v>
      </c>
      <c r="C14" s="8">
        <v>1349</v>
      </c>
      <c r="D14" s="9"/>
      <c r="E14" s="10">
        <v>13.75</v>
      </c>
      <c r="F14" s="33">
        <f t="shared" si="0"/>
        <v>18548.75</v>
      </c>
      <c r="G14" s="15">
        <v>45679</v>
      </c>
      <c r="H14" s="16" t="s">
        <v>40</v>
      </c>
      <c r="I14" s="17"/>
      <c r="J14" s="18">
        <v>100238.19</v>
      </c>
    </row>
    <row r="15" spans="2:29" x14ac:dyDescent="0.25">
      <c r="B15" s="7">
        <v>45638</v>
      </c>
      <c r="C15" s="8">
        <v>1511.5</v>
      </c>
      <c r="D15" s="9"/>
      <c r="E15" s="10">
        <v>13.75</v>
      </c>
      <c r="F15" s="33">
        <f t="shared" si="0"/>
        <v>20783.125</v>
      </c>
      <c r="G15" s="15"/>
      <c r="H15" s="16"/>
      <c r="I15" s="17"/>
      <c r="J15" s="18"/>
      <c r="P15" s="81"/>
    </row>
    <row r="16" spans="2:29" x14ac:dyDescent="0.25">
      <c r="B16" s="7">
        <v>45639</v>
      </c>
      <c r="C16" s="8">
        <v>1329</v>
      </c>
      <c r="D16" s="9"/>
      <c r="E16" s="10">
        <v>13.75</v>
      </c>
      <c r="F16" s="33">
        <f t="shared" si="0"/>
        <v>18273.75</v>
      </c>
      <c r="G16" s="15"/>
      <c r="H16" s="16"/>
      <c r="I16" s="17"/>
      <c r="J16" s="18"/>
    </row>
    <row r="17" spans="2:22" x14ac:dyDescent="0.25">
      <c r="B17" s="7">
        <v>45640</v>
      </c>
      <c r="C17" s="8">
        <v>1418.5</v>
      </c>
      <c r="D17" s="9"/>
      <c r="E17" s="10">
        <v>13.75</v>
      </c>
      <c r="F17" s="33">
        <f t="shared" si="0"/>
        <v>19504.375</v>
      </c>
      <c r="G17" s="15"/>
      <c r="H17" s="16"/>
      <c r="I17" s="17"/>
      <c r="J17" s="18"/>
    </row>
    <row r="18" spans="2:22" x14ac:dyDescent="0.25">
      <c r="B18" s="7">
        <v>45641</v>
      </c>
      <c r="C18" s="8">
        <v>1389</v>
      </c>
      <c r="D18" s="9"/>
      <c r="E18" s="10">
        <v>13.75</v>
      </c>
      <c r="F18" s="33">
        <f t="shared" si="0"/>
        <v>19098.75</v>
      </c>
      <c r="G18" s="15"/>
      <c r="H18" s="16"/>
      <c r="I18" s="17"/>
      <c r="J18" s="18"/>
      <c r="V18" t="s">
        <v>84</v>
      </c>
    </row>
    <row r="19" spans="2:22" x14ac:dyDescent="0.25">
      <c r="B19" s="7">
        <v>45642</v>
      </c>
      <c r="C19" s="8">
        <v>1477.5</v>
      </c>
      <c r="D19" s="9"/>
      <c r="E19" s="10">
        <v>13.75</v>
      </c>
      <c r="F19" s="33">
        <f t="shared" si="0"/>
        <v>20315.625</v>
      </c>
      <c r="G19" s="15"/>
      <c r="H19" s="16"/>
      <c r="I19" s="17"/>
      <c r="J19" s="18"/>
      <c r="V19" t="s">
        <v>85</v>
      </c>
    </row>
    <row r="20" spans="2:22" x14ac:dyDescent="0.25">
      <c r="B20" s="7">
        <v>45643</v>
      </c>
      <c r="C20" s="8">
        <v>1386</v>
      </c>
      <c r="D20" s="9"/>
      <c r="E20" s="10">
        <v>13.75</v>
      </c>
      <c r="F20" s="33">
        <f t="shared" si="0"/>
        <v>19057.5</v>
      </c>
      <c r="G20" s="15"/>
      <c r="H20" s="16"/>
      <c r="I20" s="17"/>
      <c r="J20" s="18"/>
    </row>
    <row r="21" spans="2:22" x14ac:dyDescent="0.25">
      <c r="B21" s="7">
        <v>45644</v>
      </c>
      <c r="C21" s="8">
        <v>1397</v>
      </c>
      <c r="D21" s="9"/>
      <c r="E21" s="10">
        <v>13.75</v>
      </c>
      <c r="F21" s="33">
        <f t="shared" si="0"/>
        <v>19208.75</v>
      </c>
      <c r="G21" s="19"/>
      <c r="H21" s="16"/>
      <c r="I21" s="17"/>
      <c r="J21" s="18"/>
    </row>
    <row r="22" spans="2:22" x14ac:dyDescent="0.25">
      <c r="B22" s="7">
        <v>45645</v>
      </c>
      <c r="C22" s="8">
        <v>1386</v>
      </c>
      <c r="D22" s="9"/>
      <c r="E22" s="10">
        <v>13.75</v>
      </c>
      <c r="F22" s="33">
        <f t="shared" si="0"/>
        <v>19057.5</v>
      </c>
      <c r="G22" s="19"/>
      <c r="H22" s="16"/>
      <c r="I22" s="17"/>
      <c r="J22" s="18"/>
    </row>
    <row r="23" spans="2:22" x14ac:dyDescent="0.25">
      <c r="B23" s="7">
        <v>45646</v>
      </c>
      <c r="C23" s="8">
        <v>1501</v>
      </c>
      <c r="D23" s="9"/>
      <c r="E23" s="10">
        <v>13.75</v>
      </c>
      <c r="F23" s="33">
        <f t="shared" si="0"/>
        <v>20638.75</v>
      </c>
      <c r="G23" s="19"/>
      <c r="H23" s="16"/>
      <c r="I23" s="17"/>
      <c r="J23" s="18"/>
    </row>
    <row r="24" spans="2:22" x14ac:dyDescent="0.25">
      <c r="B24" s="7">
        <v>45647</v>
      </c>
      <c r="C24" s="8">
        <v>1303</v>
      </c>
      <c r="D24" s="9"/>
      <c r="E24" s="10">
        <v>13.75</v>
      </c>
      <c r="F24" s="33">
        <f t="shared" si="0"/>
        <v>17916.25</v>
      </c>
      <c r="G24" s="19"/>
      <c r="H24" s="16"/>
      <c r="I24" s="17"/>
      <c r="J24" s="18"/>
    </row>
    <row r="25" spans="2:22" x14ac:dyDescent="0.25">
      <c r="B25" s="7">
        <v>45648</v>
      </c>
      <c r="C25" s="8">
        <v>1400</v>
      </c>
      <c r="D25" s="9"/>
      <c r="E25" s="10">
        <v>13.75</v>
      </c>
      <c r="F25" s="33">
        <f t="shared" si="0"/>
        <v>19250</v>
      </c>
      <c r="G25" s="19"/>
      <c r="H25" s="16"/>
      <c r="I25" s="17"/>
      <c r="J25" s="18"/>
    </row>
    <row r="26" spans="2:22" x14ac:dyDescent="0.25">
      <c r="B26" s="7">
        <v>45649</v>
      </c>
      <c r="C26" s="8">
        <v>1461</v>
      </c>
      <c r="D26" s="9"/>
      <c r="E26" s="10">
        <v>13.75</v>
      </c>
      <c r="F26" s="33">
        <f t="shared" si="0"/>
        <v>20088.75</v>
      </c>
      <c r="G26" s="19"/>
      <c r="H26" s="16"/>
      <c r="I26" s="17"/>
      <c r="J26" s="18"/>
    </row>
    <row r="27" spans="2:22" x14ac:dyDescent="0.25">
      <c r="B27" s="7">
        <v>45650</v>
      </c>
      <c r="C27" s="8">
        <v>1439</v>
      </c>
      <c r="D27" s="9"/>
      <c r="E27" s="10">
        <v>13.75</v>
      </c>
      <c r="F27" s="33">
        <f t="shared" si="0"/>
        <v>19786.25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1386</v>
      </c>
      <c r="D28" s="9"/>
      <c r="E28" s="10">
        <v>13.75</v>
      </c>
      <c r="F28" s="33">
        <f t="shared" si="0"/>
        <v>19057.5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1448.5</v>
      </c>
      <c r="D29" s="9"/>
      <c r="E29" s="10">
        <v>13.75</v>
      </c>
      <c r="F29" s="33">
        <f t="shared" si="0"/>
        <v>19916.875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1408</v>
      </c>
      <c r="D30" s="9"/>
      <c r="E30" s="10">
        <v>13.75</v>
      </c>
      <c r="F30" s="33">
        <f t="shared" si="0"/>
        <v>19360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1461.5</v>
      </c>
      <c r="D31" s="9"/>
      <c r="E31" s="10">
        <v>13.75</v>
      </c>
      <c r="F31" s="33">
        <f t="shared" si="0"/>
        <v>20095.625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1428</v>
      </c>
      <c r="D32" s="9"/>
      <c r="E32" s="10">
        <v>13.75</v>
      </c>
      <c r="F32" s="33">
        <f t="shared" si="0"/>
        <v>19635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1385.5</v>
      </c>
      <c r="D33" s="9"/>
      <c r="E33" s="10">
        <v>13.75</v>
      </c>
      <c r="F33" s="33">
        <f t="shared" si="0"/>
        <v>19050.625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1508</v>
      </c>
      <c r="D34" s="36"/>
      <c r="E34" s="37">
        <v>13.75</v>
      </c>
      <c r="F34" s="38">
        <f t="shared" si="0"/>
        <v>20735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44089.5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606230.62144000013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606230.625</v>
      </c>
      <c r="L36" s="31">
        <f>J36-J4-J5-J6</f>
        <v>596798.198125</v>
      </c>
      <c r="M36" s="31"/>
      <c r="N36" s="31">
        <f>L36-M36</f>
        <v>596798.198125</v>
      </c>
    </row>
    <row r="37" spans="2:14" x14ac:dyDescent="0.25">
      <c r="B37" s="26" t="s">
        <v>14</v>
      </c>
      <c r="C37" s="30">
        <f>C35</f>
        <v>44089.5</v>
      </c>
      <c r="D37" s="9">
        <f>D35/1.03</f>
        <v>0</v>
      </c>
      <c r="E37" s="10"/>
      <c r="F37" s="33">
        <f>SUM(F4:F36)</f>
        <v>606230.625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3.5599998664110899E-3</v>
      </c>
      <c r="M39" s="17"/>
      <c r="N39" s="40">
        <f>J39+N34</f>
        <v>3.5599998664110899E-3</v>
      </c>
    </row>
    <row r="40" spans="2:14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  <c r="M40" s="17" t="s">
        <v>25</v>
      </c>
      <c r="N40" s="40">
        <v>306801.81</v>
      </c>
    </row>
    <row r="41" spans="2:14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  <c r="M41" s="17" t="s">
        <v>32</v>
      </c>
      <c r="N41" s="40">
        <f>N40+N39</f>
        <v>306801.81355999986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R33" sqref="R33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5.42578125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43" bestFit="1" customWidth="1"/>
    <col min="23" max="23" width="10.85546875" bestFit="1" customWidth="1"/>
    <col min="24" max="24" width="5" bestFit="1" customWidth="1"/>
    <col min="25" max="25" width="11.57031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29" t="s">
        <v>38</v>
      </c>
      <c r="C2" s="330"/>
      <c r="D2" s="330"/>
      <c r="E2" s="330"/>
      <c r="F2" s="330"/>
      <c r="G2" s="330"/>
      <c r="H2" s="330"/>
      <c r="I2" s="330"/>
      <c r="J2" s="33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677165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45610</v>
      </c>
      <c r="Q3" s="54" t="s">
        <v>41</v>
      </c>
      <c r="R3" s="53">
        <v>45670</v>
      </c>
      <c r="S3" s="54" t="s">
        <v>42</v>
      </c>
      <c r="T3" s="55">
        <v>557</v>
      </c>
      <c r="U3" s="54" t="s">
        <v>43</v>
      </c>
      <c r="V3" s="54" t="s">
        <v>44</v>
      </c>
      <c r="W3" s="56">
        <v>420</v>
      </c>
      <c r="X3" s="56" t="s">
        <v>45</v>
      </c>
      <c r="Y3" s="57">
        <v>622</v>
      </c>
      <c r="Z3" s="58">
        <v>261240</v>
      </c>
      <c r="AA3" s="59"/>
      <c r="AB3" s="58">
        <v>261240</v>
      </c>
    </row>
    <row r="4" spans="2:29" x14ac:dyDescent="0.25">
      <c r="B4" s="7">
        <v>45658</v>
      </c>
      <c r="C4" s="8">
        <v>1360</v>
      </c>
      <c r="D4" s="9"/>
      <c r="E4" s="10">
        <v>16</v>
      </c>
      <c r="F4" s="33">
        <f>E4*C4</f>
        <v>21760</v>
      </c>
      <c r="G4" s="11"/>
      <c r="H4" s="12" t="s">
        <v>6</v>
      </c>
      <c r="I4" s="13">
        <v>0.01</v>
      </c>
      <c r="J4" s="14">
        <f>(F36+F37)*I4</f>
        <v>7160.08</v>
      </c>
      <c r="P4" s="53">
        <v>45610</v>
      </c>
      <c r="Q4" s="54" t="s">
        <v>41</v>
      </c>
      <c r="R4" s="53">
        <v>45670</v>
      </c>
      <c r="S4" s="54" t="s">
        <v>42</v>
      </c>
      <c r="T4" s="55">
        <v>557</v>
      </c>
      <c r="U4" s="54" t="s">
        <v>43</v>
      </c>
      <c r="V4" s="54" t="s">
        <v>46</v>
      </c>
      <c r="W4" s="56">
        <v>30</v>
      </c>
      <c r="X4" s="56" t="s">
        <v>45</v>
      </c>
      <c r="Y4" s="57">
        <v>577</v>
      </c>
      <c r="Z4" s="58">
        <v>17310</v>
      </c>
      <c r="AA4" s="59"/>
      <c r="AB4" s="58">
        <v>17310</v>
      </c>
    </row>
    <row r="5" spans="2:29" x14ac:dyDescent="0.25">
      <c r="B5" s="7">
        <v>45659</v>
      </c>
      <c r="C5" s="8">
        <v>1428</v>
      </c>
      <c r="D5" s="9"/>
      <c r="E5" s="10">
        <v>16</v>
      </c>
      <c r="F5" s="33">
        <f t="shared" ref="F5:F34" si="0">E5*C5</f>
        <v>22848</v>
      </c>
      <c r="G5" s="11"/>
      <c r="H5" s="12" t="s">
        <v>7</v>
      </c>
      <c r="I5" s="13">
        <v>1E-3</v>
      </c>
      <c r="J5" s="14">
        <f>(F36+F37-J4-J6)*I5</f>
        <v>695.06475999999998</v>
      </c>
      <c r="P5" s="53">
        <v>45610</v>
      </c>
      <c r="Q5" s="54" t="s">
        <v>41</v>
      </c>
      <c r="R5" s="53">
        <v>45670</v>
      </c>
      <c r="S5" s="54" t="s">
        <v>42</v>
      </c>
      <c r="T5" s="55">
        <v>557</v>
      </c>
      <c r="U5" s="54" t="s">
        <v>43</v>
      </c>
      <c r="V5" s="54" t="s">
        <v>47</v>
      </c>
      <c r="W5" s="56">
        <v>20</v>
      </c>
      <c r="X5" s="56" t="s">
        <v>45</v>
      </c>
      <c r="Y5" s="57">
        <v>633</v>
      </c>
      <c r="Z5" s="58">
        <v>12660</v>
      </c>
      <c r="AA5" s="59"/>
      <c r="AB5" s="58">
        <v>12660</v>
      </c>
    </row>
    <row r="6" spans="2:29" x14ac:dyDescent="0.25">
      <c r="B6" s="7">
        <v>45660</v>
      </c>
      <c r="C6" s="8">
        <v>1331</v>
      </c>
      <c r="D6" s="9"/>
      <c r="E6" s="10">
        <v>16</v>
      </c>
      <c r="F6" s="33">
        <f t="shared" si="0"/>
        <v>21296</v>
      </c>
      <c r="G6" s="11"/>
      <c r="H6" s="12" t="s">
        <v>8</v>
      </c>
      <c r="I6" s="13"/>
      <c r="J6" s="14">
        <v>13783.16</v>
      </c>
      <c r="P6" s="53">
        <v>45615</v>
      </c>
      <c r="Q6" s="54" t="s">
        <v>41</v>
      </c>
      <c r="R6" s="53">
        <v>45675</v>
      </c>
      <c r="S6" s="54" t="s">
        <v>42</v>
      </c>
      <c r="T6" s="55">
        <v>614</v>
      </c>
      <c r="U6" s="54" t="s">
        <v>43</v>
      </c>
      <c r="V6" s="54" t="s">
        <v>36</v>
      </c>
      <c r="W6" s="60">
        <v>2400</v>
      </c>
      <c r="X6" s="60" t="s">
        <v>12</v>
      </c>
      <c r="Y6" s="57">
        <v>12.12871</v>
      </c>
      <c r="Z6" s="58">
        <v>29108.91</v>
      </c>
      <c r="AA6" s="58">
        <v>291.08999999999997</v>
      </c>
      <c r="AB6" s="58">
        <v>29400</v>
      </c>
    </row>
    <row r="7" spans="2:29" x14ac:dyDescent="0.25">
      <c r="B7" s="7">
        <v>45661</v>
      </c>
      <c r="C7" s="8">
        <v>1410</v>
      </c>
      <c r="D7" s="9"/>
      <c r="E7" s="10">
        <v>16</v>
      </c>
      <c r="F7" s="33">
        <f t="shared" si="0"/>
        <v>22560</v>
      </c>
      <c r="G7" s="11"/>
      <c r="H7" s="12" t="s">
        <v>9</v>
      </c>
      <c r="I7" s="13"/>
      <c r="J7" s="14">
        <f>'ARALIK 2024'!J39*-1</f>
        <v>-3.5599998664110899E-3</v>
      </c>
      <c r="P7" s="61">
        <v>45650</v>
      </c>
      <c r="Q7" s="62" t="s">
        <v>48</v>
      </c>
      <c r="R7" s="61">
        <v>45680</v>
      </c>
      <c r="S7" s="62" t="s">
        <v>42</v>
      </c>
      <c r="T7" s="63">
        <v>718</v>
      </c>
      <c r="U7" s="62" t="s">
        <v>43</v>
      </c>
      <c r="V7" s="62" t="s">
        <v>39</v>
      </c>
      <c r="W7" s="64">
        <v>4180</v>
      </c>
      <c r="X7" s="62" t="s">
        <v>12</v>
      </c>
      <c r="Y7" s="65">
        <v>13.86364</v>
      </c>
      <c r="Z7" s="66">
        <v>57950</v>
      </c>
      <c r="AA7" s="67"/>
      <c r="AB7" s="66">
        <v>57950</v>
      </c>
    </row>
    <row r="8" spans="2:29" x14ac:dyDescent="0.25">
      <c r="B8" s="7">
        <v>45662</v>
      </c>
      <c r="C8" s="8">
        <v>1373</v>
      </c>
      <c r="D8" s="9"/>
      <c r="E8" s="10">
        <v>16</v>
      </c>
      <c r="F8" s="33">
        <f t="shared" si="0"/>
        <v>21968</v>
      </c>
      <c r="G8" s="15">
        <v>45636</v>
      </c>
      <c r="H8" s="16" t="s">
        <v>54</v>
      </c>
      <c r="I8" s="17"/>
      <c r="J8" s="18">
        <v>17340</v>
      </c>
      <c r="P8" s="68"/>
      <c r="Q8" s="69"/>
      <c r="R8" s="68"/>
      <c r="S8" s="69"/>
      <c r="T8" s="70"/>
      <c r="U8" s="69"/>
      <c r="V8" s="69" t="s">
        <v>49</v>
      </c>
      <c r="W8" s="71"/>
      <c r="X8" s="71"/>
      <c r="Y8" s="72"/>
      <c r="Z8" s="73"/>
      <c r="AA8" s="73"/>
      <c r="AB8" s="73">
        <f>SUM(AB3:AB7)*-1</f>
        <v>-378560</v>
      </c>
    </row>
    <row r="9" spans="2:29" x14ac:dyDescent="0.25">
      <c r="B9" s="7">
        <v>45663</v>
      </c>
      <c r="C9" s="8">
        <v>1395.5</v>
      </c>
      <c r="D9" s="9"/>
      <c r="E9" s="10">
        <v>16</v>
      </c>
      <c r="F9" s="33">
        <f t="shared" si="0"/>
        <v>22328</v>
      </c>
      <c r="G9" s="15">
        <v>45636</v>
      </c>
      <c r="H9" s="16" t="s">
        <v>55</v>
      </c>
      <c r="I9" s="17"/>
      <c r="J9" s="18">
        <v>260400</v>
      </c>
      <c r="P9" s="89">
        <v>45636</v>
      </c>
      <c r="Q9" s="90" t="s">
        <v>50</v>
      </c>
      <c r="R9" s="89">
        <v>45691</v>
      </c>
      <c r="S9" s="90" t="s">
        <v>37</v>
      </c>
      <c r="T9" s="91">
        <v>63</v>
      </c>
      <c r="U9" s="90" t="s">
        <v>43</v>
      </c>
      <c r="V9" s="90" t="s">
        <v>46</v>
      </c>
      <c r="W9" s="92">
        <v>30</v>
      </c>
      <c r="X9" s="90" t="s">
        <v>45</v>
      </c>
      <c r="Y9" s="93">
        <v>578</v>
      </c>
      <c r="Z9" s="94">
        <v>17340</v>
      </c>
      <c r="AA9" s="95"/>
      <c r="AB9" s="94">
        <v>17340</v>
      </c>
    </row>
    <row r="10" spans="2:29" x14ac:dyDescent="0.25">
      <c r="B10" s="7">
        <v>45664</v>
      </c>
      <c r="C10" s="8">
        <v>1395</v>
      </c>
      <c r="D10" s="9"/>
      <c r="E10" s="10">
        <v>16</v>
      </c>
      <c r="F10" s="33">
        <f t="shared" si="0"/>
        <v>22320</v>
      </c>
      <c r="G10" s="15">
        <v>45636</v>
      </c>
      <c r="H10" s="16" t="s">
        <v>56</v>
      </c>
      <c r="I10" s="17"/>
      <c r="J10" s="18">
        <v>12600</v>
      </c>
      <c r="P10" s="89">
        <v>45636</v>
      </c>
      <c r="Q10" s="90" t="s">
        <v>50</v>
      </c>
      <c r="R10" s="89">
        <v>45691</v>
      </c>
      <c r="S10" s="90" t="s">
        <v>37</v>
      </c>
      <c r="T10" s="91">
        <v>63</v>
      </c>
      <c r="U10" s="90" t="s">
        <v>43</v>
      </c>
      <c r="V10" s="90" t="s">
        <v>44</v>
      </c>
      <c r="W10" s="92">
        <v>420</v>
      </c>
      <c r="X10" s="90" t="s">
        <v>45</v>
      </c>
      <c r="Y10" s="93">
        <v>620</v>
      </c>
      <c r="Z10" s="94">
        <v>260400</v>
      </c>
      <c r="AA10" s="95"/>
      <c r="AB10" s="94">
        <v>260400</v>
      </c>
    </row>
    <row r="11" spans="2:29" x14ac:dyDescent="0.25">
      <c r="B11" s="7">
        <v>45665</v>
      </c>
      <c r="C11" s="8">
        <v>1393.5</v>
      </c>
      <c r="D11" s="9"/>
      <c r="E11" s="10">
        <v>16</v>
      </c>
      <c r="F11" s="33">
        <f t="shared" si="0"/>
        <v>22296</v>
      </c>
      <c r="G11" s="15">
        <v>45636</v>
      </c>
      <c r="H11" s="16" t="s">
        <v>57</v>
      </c>
      <c r="I11" s="17"/>
      <c r="J11" s="18">
        <v>28500</v>
      </c>
      <c r="P11" s="89">
        <v>45636</v>
      </c>
      <c r="Q11" s="90" t="s">
        <v>50</v>
      </c>
      <c r="R11" s="89">
        <v>45691</v>
      </c>
      <c r="S11" s="90" t="s">
        <v>37</v>
      </c>
      <c r="T11" s="91">
        <v>63</v>
      </c>
      <c r="U11" s="90" t="s">
        <v>43</v>
      </c>
      <c r="V11" s="90" t="s">
        <v>47</v>
      </c>
      <c r="W11" s="92">
        <v>20</v>
      </c>
      <c r="X11" s="90" t="s">
        <v>45</v>
      </c>
      <c r="Y11" s="93">
        <v>630</v>
      </c>
      <c r="Z11" s="94">
        <v>12600</v>
      </c>
      <c r="AA11" s="95"/>
      <c r="AB11" s="94">
        <v>12600</v>
      </c>
    </row>
    <row r="12" spans="2:29" x14ac:dyDescent="0.25">
      <c r="B12" s="7">
        <v>45666</v>
      </c>
      <c r="C12" s="8">
        <v>1402.5</v>
      </c>
      <c r="D12" s="9"/>
      <c r="E12" s="10">
        <v>16</v>
      </c>
      <c r="F12" s="33">
        <f t="shared" si="0"/>
        <v>22440</v>
      </c>
      <c r="G12" s="15">
        <v>45671</v>
      </c>
      <c r="H12" s="16" t="s">
        <v>66</v>
      </c>
      <c r="I12" s="17"/>
      <c r="J12" s="18">
        <v>58200</v>
      </c>
      <c r="P12" s="89">
        <v>45636</v>
      </c>
      <c r="Q12" s="90" t="s">
        <v>50</v>
      </c>
      <c r="R12" s="89">
        <v>45691</v>
      </c>
      <c r="S12" s="90" t="s">
        <v>37</v>
      </c>
      <c r="T12" s="91">
        <v>63</v>
      </c>
      <c r="U12" s="90" t="s">
        <v>43</v>
      </c>
      <c r="V12" s="90" t="s">
        <v>51</v>
      </c>
      <c r="W12" s="92">
        <v>60</v>
      </c>
      <c r="X12" s="90" t="s">
        <v>45</v>
      </c>
      <c r="Y12" s="93">
        <v>475</v>
      </c>
      <c r="Z12" s="94">
        <v>28500</v>
      </c>
      <c r="AA12" s="95"/>
      <c r="AB12" s="94">
        <v>28500</v>
      </c>
    </row>
    <row r="13" spans="2:29" x14ac:dyDescent="0.25">
      <c r="B13" s="7">
        <v>45667</v>
      </c>
      <c r="C13" s="8">
        <v>1390</v>
      </c>
      <c r="D13" s="9"/>
      <c r="E13" s="10">
        <v>16</v>
      </c>
      <c r="F13" s="33">
        <f t="shared" si="0"/>
        <v>22240</v>
      </c>
      <c r="G13" s="15">
        <v>45720</v>
      </c>
      <c r="H13" s="16" t="s">
        <v>70</v>
      </c>
      <c r="I13" s="17"/>
      <c r="J13" s="18">
        <v>100000</v>
      </c>
      <c r="O13" s="104"/>
      <c r="P13" s="105">
        <v>45671</v>
      </c>
      <c r="Q13" s="106" t="s">
        <v>62</v>
      </c>
      <c r="R13" s="97">
        <v>45688</v>
      </c>
      <c r="S13" s="98" t="s">
        <v>52</v>
      </c>
      <c r="T13" s="99">
        <v>16</v>
      </c>
      <c r="U13" s="98" t="s">
        <v>43</v>
      </c>
      <c r="V13" s="98" t="s">
        <v>53</v>
      </c>
      <c r="W13" s="100">
        <v>60</v>
      </c>
      <c r="X13" s="98" t="s">
        <v>45</v>
      </c>
      <c r="Y13" s="101">
        <v>970</v>
      </c>
      <c r="Z13" s="102">
        <v>58200</v>
      </c>
      <c r="AA13" s="103"/>
      <c r="AB13" s="102">
        <v>58200</v>
      </c>
      <c r="AC13" t="s">
        <v>63</v>
      </c>
    </row>
    <row r="14" spans="2:29" x14ac:dyDescent="0.25">
      <c r="B14" s="7">
        <v>45668</v>
      </c>
      <c r="C14" s="8">
        <v>1433</v>
      </c>
      <c r="D14" s="9"/>
      <c r="E14" s="10">
        <v>16</v>
      </c>
      <c r="F14" s="33">
        <f t="shared" si="0"/>
        <v>22928</v>
      </c>
      <c r="G14" s="15">
        <v>45723</v>
      </c>
      <c r="H14" s="16" t="s">
        <v>40</v>
      </c>
      <c r="I14" s="17"/>
      <c r="J14" s="18">
        <v>100000</v>
      </c>
      <c r="P14" s="96"/>
      <c r="Q14" s="96"/>
      <c r="R14" s="96"/>
      <c r="S14" s="96"/>
      <c r="T14" s="96"/>
      <c r="U14" s="96"/>
      <c r="V14" s="96" t="s">
        <v>58</v>
      </c>
      <c r="W14" s="96"/>
      <c r="X14" s="96"/>
      <c r="Y14" s="96"/>
      <c r="Z14" s="96"/>
      <c r="AA14" s="96"/>
      <c r="AB14" s="73">
        <v>-377040</v>
      </c>
    </row>
    <row r="15" spans="2:29" x14ac:dyDescent="0.25">
      <c r="B15" s="7">
        <v>45669</v>
      </c>
      <c r="C15" s="8">
        <v>1426</v>
      </c>
      <c r="D15" s="9"/>
      <c r="E15" s="10">
        <v>16</v>
      </c>
      <c r="F15" s="33">
        <f t="shared" si="0"/>
        <v>22816</v>
      </c>
      <c r="G15" s="15">
        <v>45727</v>
      </c>
      <c r="H15" s="16" t="s">
        <v>71</v>
      </c>
      <c r="I15" s="17"/>
      <c r="J15" s="18">
        <v>117308.76</v>
      </c>
      <c r="P15" s="82">
        <v>45671</v>
      </c>
      <c r="Q15" s="137" t="s">
        <v>69</v>
      </c>
      <c r="R15" s="82">
        <v>45716</v>
      </c>
      <c r="S15" s="83" t="s">
        <v>52</v>
      </c>
      <c r="T15" s="84">
        <v>15</v>
      </c>
      <c r="U15" s="83" t="s">
        <v>43</v>
      </c>
      <c r="V15" s="83" t="s">
        <v>51</v>
      </c>
      <c r="W15" s="85">
        <v>60</v>
      </c>
      <c r="X15" s="83" t="s">
        <v>45</v>
      </c>
      <c r="Y15" s="86">
        <v>500</v>
      </c>
      <c r="Z15" s="87">
        <v>30000</v>
      </c>
      <c r="AA15" s="88"/>
      <c r="AB15" s="87">
        <v>30000</v>
      </c>
      <c r="AC15" t="s">
        <v>64</v>
      </c>
    </row>
    <row r="16" spans="2:29" x14ac:dyDescent="0.25">
      <c r="B16" s="7">
        <v>45670</v>
      </c>
      <c r="C16" s="8">
        <v>1456.5</v>
      </c>
      <c r="D16" s="9"/>
      <c r="E16" s="10">
        <v>16</v>
      </c>
      <c r="F16" s="33">
        <f t="shared" si="0"/>
        <v>23304</v>
      </c>
      <c r="G16" s="19"/>
      <c r="H16" s="16"/>
      <c r="I16" s="17"/>
      <c r="J16" s="18"/>
      <c r="P16" s="113">
        <v>45685</v>
      </c>
      <c r="Q16" s="112" t="s">
        <v>59</v>
      </c>
      <c r="R16" s="82">
        <v>45716</v>
      </c>
      <c r="S16" s="112" t="s">
        <v>52</v>
      </c>
      <c r="T16" s="111">
        <v>58</v>
      </c>
      <c r="U16" s="112" t="s">
        <v>43</v>
      </c>
      <c r="V16" s="112" t="s">
        <v>46</v>
      </c>
      <c r="W16" s="110">
        <v>30</v>
      </c>
      <c r="X16" s="112" t="s">
        <v>45</v>
      </c>
      <c r="Y16" s="109">
        <v>580</v>
      </c>
      <c r="Z16" s="108">
        <v>17400</v>
      </c>
      <c r="AA16" s="107"/>
      <c r="AB16" s="108">
        <v>17400</v>
      </c>
      <c r="AC16" s="114" t="s">
        <v>60</v>
      </c>
    </row>
    <row r="17" spans="2:29" x14ac:dyDescent="0.25">
      <c r="B17" s="7">
        <v>45671</v>
      </c>
      <c r="C17" s="8">
        <v>1469</v>
      </c>
      <c r="D17" s="9"/>
      <c r="E17" s="10">
        <v>16</v>
      </c>
      <c r="F17" s="33">
        <f t="shared" si="0"/>
        <v>23504</v>
      </c>
      <c r="G17" s="19"/>
      <c r="H17" s="16"/>
      <c r="I17" s="17"/>
      <c r="J17" s="18"/>
      <c r="P17" s="113">
        <v>45685</v>
      </c>
      <c r="Q17" s="112" t="s">
        <v>59</v>
      </c>
      <c r="R17" s="82">
        <v>45716</v>
      </c>
      <c r="S17" s="112" t="s">
        <v>52</v>
      </c>
      <c r="T17" s="111">
        <v>58</v>
      </c>
      <c r="U17" s="112" t="s">
        <v>43</v>
      </c>
      <c r="V17" s="112" t="s">
        <v>44</v>
      </c>
      <c r="W17" s="110">
        <v>420</v>
      </c>
      <c r="X17" s="112" t="s">
        <v>45</v>
      </c>
      <c r="Y17" s="109">
        <v>620</v>
      </c>
      <c r="Z17" s="108">
        <v>260400</v>
      </c>
      <c r="AA17" s="107"/>
      <c r="AB17" s="108">
        <v>260400</v>
      </c>
      <c r="AC17" s="114" t="s">
        <v>60</v>
      </c>
    </row>
    <row r="18" spans="2:29" x14ac:dyDescent="0.25">
      <c r="B18" s="7">
        <v>45672</v>
      </c>
      <c r="C18" s="8">
        <v>1424</v>
      </c>
      <c r="D18" s="9"/>
      <c r="E18" s="10">
        <v>16</v>
      </c>
      <c r="F18" s="33">
        <f t="shared" si="0"/>
        <v>22784</v>
      </c>
      <c r="G18" s="19"/>
      <c r="H18" s="16"/>
      <c r="I18" s="17"/>
      <c r="J18" s="18"/>
      <c r="P18" s="113">
        <v>45685</v>
      </c>
      <c r="Q18" s="112" t="s">
        <v>59</v>
      </c>
      <c r="R18" s="82">
        <v>45716</v>
      </c>
      <c r="S18" s="112" t="s">
        <v>52</v>
      </c>
      <c r="T18" s="111">
        <v>58</v>
      </c>
      <c r="U18" s="112" t="s">
        <v>43</v>
      </c>
      <c r="V18" s="112" t="s">
        <v>61</v>
      </c>
      <c r="W18" s="110">
        <v>20</v>
      </c>
      <c r="X18" s="112" t="s">
        <v>45</v>
      </c>
      <c r="Y18" s="109">
        <v>630</v>
      </c>
      <c r="Z18" s="108">
        <v>12600</v>
      </c>
      <c r="AA18" s="107"/>
      <c r="AB18" s="108">
        <v>12600</v>
      </c>
      <c r="AC18" s="114" t="s">
        <v>60</v>
      </c>
    </row>
    <row r="19" spans="2:29" x14ac:dyDescent="0.25">
      <c r="B19" s="7">
        <v>45673</v>
      </c>
      <c r="C19" s="8">
        <v>1417</v>
      </c>
      <c r="D19" s="9"/>
      <c r="E19" s="10">
        <v>16</v>
      </c>
      <c r="F19" s="33">
        <f t="shared" si="0"/>
        <v>22672</v>
      </c>
      <c r="G19" s="19"/>
      <c r="H19" s="16"/>
      <c r="I19" s="17"/>
      <c r="J19" s="18"/>
      <c r="P19" s="121">
        <v>45699</v>
      </c>
      <c r="Q19" s="120" t="s">
        <v>62</v>
      </c>
      <c r="R19" s="82">
        <v>45716</v>
      </c>
      <c r="S19" s="120" t="s">
        <v>42</v>
      </c>
      <c r="T19" s="119">
        <v>14</v>
      </c>
      <c r="U19" s="120" t="s">
        <v>43</v>
      </c>
      <c r="V19" s="120" t="s">
        <v>44</v>
      </c>
      <c r="W19" s="118">
        <v>360</v>
      </c>
      <c r="X19" s="120" t="s">
        <v>45</v>
      </c>
      <c r="Y19" s="117">
        <v>665</v>
      </c>
      <c r="Z19" s="116">
        <v>239400</v>
      </c>
      <c r="AA19" s="115"/>
      <c r="AB19" s="116">
        <v>239400</v>
      </c>
      <c r="AC19" s="122" t="s">
        <v>67</v>
      </c>
    </row>
    <row r="20" spans="2:29" x14ac:dyDescent="0.25">
      <c r="B20" s="7">
        <v>45674</v>
      </c>
      <c r="C20" s="8">
        <v>1571.5</v>
      </c>
      <c r="D20" s="9"/>
      <c r="E20" s="10">
        <v>16</v>
      </c>
      <c r="F20" s="33">
        <f t="shared" si="0"/>
        <v>25144</v>
      </c>
      <c r="G20" s="19"/>
      <c r="H20" s="16"/>
      <c r="I20" s="17"/>
      <c r="J20" s="18"/>
      <c r="P20" s="121">
        <v>45699</v>
      </c>
      <c r="Q20" s="120" t="s">
        <v>62</v>
      </c>
      <c r="R20" s="82">
        <v>45716</v>
      </c>
      <c r="S20" s="120" t="s">
        <v>42</v>
      </c>
      <c r="T20" s="119">
        <v>14</v>
      </c>
      <c r="U20" s="120" t="s">
        <v>43</v>
      </c>
      <c r="V20" s="120" t="s">
        <v>46</v>
      </c>
      <c r="W20" s="118">
        <v>30</v>
      </c>
      <c r="X20" s="120" t="s">
        <v>45</v>
      </c>
      <c r="Y20" s="117">
        <v>620</v>
      </c>
      <c r="Z20" s="116">
        <v>18600</v>
      </c>
      <c r="AA20" s="115"/>
      <c r="AB20" s="116">
        <v>18600</v>
      </c>
      <c r="AC20" s="122" t="s">
        <v>67</v>
      </c>
    </row>
    <row r="21" spans="2:29" x14ac:dyDescent="0.25">
      <c r="B21" s="7">
        <v>45675</v>
      </c>
      <c r="C21" s="8">
        <v>1471</v>
      </c>
      <c r="D21" s="9"/>
      <c r="E21" s="10">
        <v>16</v>
      </c>
      <c r="F21" s="33">
        <f t="shared" si="0"/>
        <v>23536</v>
      </c>
      <c r="G21" s="19"/>
      <c r="H21" s="16"/>
      <c r="I21" s="17"/>
      <c r="J21" s="18"/>
      <c r="P21" s="121">
        <v>45699</v>
      </c>
      <c r="Q21" s="120" t="s">
        <v>62</v>
      </c>
      <c r="R21" s="82">
        <v>45716</v>
      </c>
      <c r="S21" s="120" t="s">
        <v>42</v>
      </c>
      <c r="T21" s="119">
        <v>14</v>
      </c>
      <c r="U21" s="120" t="s">
        <v>43</v>
      </c>
      <c r="V21" s="120" t="s">
        <v>61</v>
      </c>
      <c r="W21" s="118">
        <v>40</v>
      </c>
      <c r="X21" s="120" t="s">
        <v>45</v>
      </c>
      <c r="Y21" s="117">
        <v>675</v>
      </c>
      <c r="Z21" s="116">
        <v>27000</v>
      </c>
      <c r="AA21" s="115"/>
      <c r="AB21" s="116">
        <v>27000</v>
      </c>
      <c r="AC21" s="122" t="s">
        <v>67</v>
      </c>
    </row>
    <row r="22" spans="2:29" x14ac:dyDescent="0.25">
      <c r="B22" s="7">
        <v>45676</v>
      </c>
      <c r="C22" s="8">
        <v>1509.5</v>
      </c>
      <c r="D22" s="9"/>
      <c r="E22" s="10">
        <v>16</v>
      </c>
      <c r="F22" s="33">
        <f t="shared" si="0"/>
        <v>24152</v>
      </c>
      <c r="G22" s="19"/>
      <c r="H22" s="16"/>
      <c r="I22" s="17"/>
      <c r="J22" s="18"/>
      <c r="P22" s="121">
        <v>45699</v>
      </c>
      <c r="Q22" s="120" t="s">
        <v>62</v>
      </c>
      <c r="R22" s="82">
        <v>45716</v>
      </c>
      <c r="S22" s="120" t="s">
        <v>42</v>
      </c>
      <c r="T22" s="119">
        <v>14</v>
      </c>
      <c r="U22" s="120" t="s">
        <v>43</v>
      </c>
      <c r="V22" s="120" t="s">
        <v>51</v>
      </c>
      <c r="W22" s="118">
        <v>60</v>
      </c>
      <c r="X22" s="120" t="s">
        <v>45</v>
      </c>
      <c r="Y22" s="117">
        <v>520</v>
      </c>
      <c r="Z22" s="116">
        <v>31200</v>
      </c>
      <c r="AA22" s="115"/>
      <c r="AB22" s="116">
        <v>31200</v>
      </c>
      <c r="AC22" s="122" t="s">
        <v>67</v>
      </c>
    </row>
    <row r="23" spans="2:29" x14ac:dyDescent="0.25">
      <c r="B23" s="7">
        <v>45677</v>
      </c>
      <c r="C23" s="8">
        <v>1489.5</v>
      </c>
      <c r="D23" s="9"/>
      <c r="E23" s="10">
        <v>16</v>
      </c>
      <c r="F23" s="33">
        <f t="shared" si="0"/>
        <v>23832</v>
      </c>
      <c r="G23" s="19"/>
      <c r="H23" s="16"/>
      <c r="I23" s="17"/>
      <c r="J23" s="18"/>
      <c r="P23" s="136">
        <v>45705</v>
      </c>
      <c r="Q23" s="135" t="s">
        <v>68</v>
      </c>
      <c r="R23" s="82">
        <v>45716</v>
      </c>
      <c r="S23" s="135" t="s">
        <v>42</v>
      </c>
      <c r="T23" s="134">
        <v>25</v>
      </c>
      <c r="U23" s="135" t="s">
        <v>43</v>
      </c>
      <c r="V23" s="135" t="s">
        <v>44</v>
      </c>
      <c r="W23" s="133">
        <v>61</v>
      </c>
      <c r="X23" s="135" t="s">
        <v>45</v>
      </c>
      <c r="Y23" s="132">
        <v>665</v>
      </c>
      <c r="Z23" s="131">
        <v>40565</v>
      </c>
      <c r="AA23" s="130"/>
      <c r="AB23" s="131">
        <v>40565</v>
      </c>
    </row>
    <row r="24" spans="2:29" x14ac:dyDescent="0.25">
      <c r="B24" s="7">
        <v>45678</v>
      </c>
      <c r="C24" s="8">
        <v>1484.5</v>
      </c>
      <c r="D24" s="9"/>
      <c r="E24" s="10">
        <v>16</v>
      </c>
      <c r="F24" s="33">
        <f t="shared" si="0"/>
        <v>23752</v>
      </c>
      <c r="G24" s="19"/>
      <c r="H24" s="16"/>
      <c r="I24" s="17"/>
      <c r="J24" s="18"/>
      <c r="P24" s="17"/>
      <c r="Q24" s="17"/>
      <c r="R24" s="17"/>
      <c r="S24" s="17"/>
      <c r="T24" s="17"/>
      <c r="U24" s="17"/>
      <c r="V24" s="112" t="s">
        <v>65</v>
      </c>
      <c r="W24" s="17"/>
      <c r="X24" s="17"/>
      <c r="Y24" s="17"/>
      <c r="Z24" s="17"/>
      <c r="AA24" s="17"/>
      <c r="AB24" s="17"/>
    </row>
    <row r="25" spans="2:29" x14ac:dyDescent="0.25">
      <c r="B25" s="7">
        <v>45679</v>
      </c>
      <c r="C25" s="8">
        <v>1481</v>
      </c>
      <c r="D25" s="9"/>
      <c r="E25" s="10">
        <v>16</v>
      </c>
      <c r="F25" s="33">
        <f t="shared" si="0"/>
        <v>23696</v>
      </c>
      <c r="G25" s="19"/>
      <c r="H25" s="16"/>
      <c r="I25" s="17"/>
      <c r="J25" s="18"/>
    </row>
    <row r="26" spans="2:29" x14ac:dyDescent="0.25">
      <c r="B26" s="7">
        <v>45680</v>
      </c>
      <c r="C26" s="8">
        <v>1499</v>
      </c>
      <c r="D26" s="9"/>
      <c r="E26" s="10">
        <v>16</v>
      </c>
      <c r="F26" s="33">
        <f t="shared" si="0"/>
        <v>23984</v>
      </c>
      <c r="G26" s="19"/>
      <c r="H26" s="16"/>
      <c r="I26" s="17"/>
      <c r="J26" s="18"/>
      <c r="AC26" s="125"/>
    </row>
    <row r="27" spans="2:29" x14ac:dyDescent="0.25">
      <c r="B27" s="7">
        <v>45681</v>
      </c>
      <c r="C27" s="8">
        <v>1452</v>
      </c>
      <c r="D27" s="9"/>
      <c r="E27" s="10">
        <v>16</v>
      </c>
      <c r="F27" s="33">
        <f t="shared" si="0"/>
        <v>23232</v>
      </c>
      <c r="G27" s="19"/>
      <c r="H27" s="16"/>
      <c r="I27" s="17"/>
      <c r="J27" s="18"/>
      <c r="M27" s="17"/>
      <c r="N27" s="40"/>
      <c r="P27" s="124"/>
      <c r="Q27" s="125"/>
      <c r="R27" s="124"/>
      <c r="S27" s="125"/>
      <c r="T27" s="126"/>
      <c r="U27" s="125"/>
      <c r="V27" s="125"/>
      <c r="W27" s="129"/>
      <c r="X27" s="125"/>
      <c r="Y27" s="127"/>
      <c r="Z27" s="128"/>
      <c r="AA27" s="123"/>
      <c r="AB27" s="128"/>
      <c r="AC27" s="125"/>
    </row>
    <row r="28" spans="2:29" x14ac:dyDescent="0.25">
      <c r="B28" s="7">
        <v>45682</v>
      </c>
      <c r="C28" s="8">
        <v>1418</v>
      </c>
      <c r="D28" s="9"/>
      <c r="E28" s="10">
        <v>16</v>
      </c>
      <c r="F28" s="33">
        <f t="shared" si="0"/>
        <v>22688</v>
      </c>
      <c r="G28" s="19"/>
      <c r="H28" s="16"/>
      <c r="I28" s="17"/>
      <c r="J28" s="18"/>
      <c r="M28" s="17"/>
      <c r="N28" s="40"/>
      <c r="P28" s="124"/>
      <c r="Q28" s="125"/>
      <c r="R28" s="124"/>
      <c r="S28" s="125"/>
      <c r="T28" s="126"/>
      <c r="U28" s="125"/>
      <c r="V28" t="s">
        <v>84</v>
      </c>
      <c r="W28" s="129"/>
      <c r="X28" s="125"/>
      <c r="Y28" s="127"/>
      <c r="Z28" s="128"/>
      <c r="AA28" s="123"/>
      <c r="AB28" s="128"/>
      <c r="AC28" s="125"/>
    </row>
    <row r="29" spans="2:29" x14ac:dyDescent="0.25">
      <c r="B29" s="7">
        <v>45683</v>
      </c>
      <c r="C29" s="8">
        <v>1481</v>
      </c>
      <c r="D29" s="9"/>
      <c r="E29" s="10">
        <v>16</v>
      </c>
      <c r="F29" s="33">
        <f t="shared" si="0"/>
        <v>23696</v>
      </c>
      <c r="G29" s="19"/>
      <c r="H29" s="16"/>
      <c r="I29" s="17"/>
      <c r="J29" s="18"/>
      <c r="M29" s="17"/>
      <c r="N29" s="40"/>
      <c r="P29" s="124"/>
      <c r="Q29" s="125"/>
      <c r="R29" s="124"/>
      <c r="S29" s="125"/>
      <c r="T29" s="126"/>
      <c r="U29" s="125"/>
      <c r="V29" t="s">
        <v>85</v>
      </c>
      <c r="W29" s="129"/>
      <c r="X29" s="125"/>
      <c r="Y29" s="127"/>
      <c r="Z29" s="128"/>
      <c r="AA29" s="123"/>
      <c r="AB29" s="128"/>
      <c r="AC29" s="125"/>
    </row>
    <row r="30" spans="2:29" x14ac:dyDescent="0.25">
      <c r="B30" s="7">
        <v>45684</v>
      </c>
      <c r="C30" s="8">
        <v>1382</v>
      </c>
      <c r="D30" s="9"/>
      <c r="E30" s="10">
        <v>16</v>
      </c>
      <c r="F30" s="33">
        <f t="shared" si="0"/>
        <v>22112</v>
      </c>
      <c r="G30" s="19"/>
      <c r="H30" s="16"/>
      <c r="I30" s="17"/>
      <c r="J30" s="18"/>
      <c r="M30" s="17"/>
      <c r="N30" s="40"/>
      <c r="P30" s="124"/>
      <c r="Q30" s="125"/>
      <c r="R30" s="124"/>
      <c r="S30" s="125"/>
      <c r="T30" s="126"/>
      <c r="U30" s="125"/>
      <c r="V30" s="125"/>
      <c r="W30" s="129"/>
      <c r="X30" s="125"/>
      <c r="Y30" s="127"/>
      <c r="Z30" s="128"/>
      <c r="AA30" s="123"/>
      <c r="AB30" s="128"/>
      <c r="AC30" s="125"/>
    </row>
    <row r="31" spans="2:29" x14ac:dyDescent="0.25">
      <c r="B31" s="7">
        <v>45685</v>
      </c>
      <c r="C31" s="8">
        <v>1512.5</v>
      </c>
      <c r="D31" s="9"/>
      <c r="E31" s="10">
        <v>16</v>
      </c>
      <c r="F31" s="33">
        <f t="shared" si="0"/>
        <v>24200</v>
      </c>
      <c r="G31" s="19"/>
      <c r="H31" s="16"/>
      <c r="I31" s="17"/>
      <c r="J31" s="18"/>
      <c r="M31" s="17"/>
      <c r="N31" s="40"/>
      <c r="P31" s="124"/>
      <c r="Q31" s="125"/>
      <c r="R31" s="124"/>
      <c r="S31" s="125"/>
      <c r="T31" s="126"/>
      <c r="U31" s="125"/>
      <c r="V31" s="125"/>
      <c r="W31" s="129"/>
      <c r="X31" s="125"/>
      <c r="Y31" s="127"/>
      <c r="Z31" s="128"/>
      <c r="AA31" s="123"/>
      <c r="AB31" s="128"/>
      <c r="AC31" s="125"/>
    </row>
    <row r="32" spans="2:29" x14ac:dyDescent="0.25">
      <c r="B32" s="7">
        <v>45686</v>
      </c>
      <c r="C32" s="8">
        <v>1486</v>
      </c>
      <c r="D32" s="9"/>
      <c r="E32" s="10">
        <v>16</v>
      </c>
      <c r="F32" s="33">
        <f t="shared" si="0"/>
        <v>23776</v>
      </c>
      <c r="G32" s="19"/>
      <c r="H32" s="16"/>
      <c r="I32" s="17"/>
      <c r="J32" s="18"/>
      <c r="M32" s="17"/>
      <c r="N32" s="40"/>
      <c r="P32" s="124"/>
      <c r="Q32" s="125"/>
      <c r="R32" s="124"/>
      <c r="S32" s="125"/>
      <c r="T32" s="126"/>
      <c r="U32" s="125"/>
      <c r="V32" s="125"/>
      <c r="W32" s="129"/>
      <c r="X32" s="125"/>
      <c r="Y32" s="127"/>
      <c r="Z32" s="128"/>
      <c r="AA32" s="123"/>
      <c r="AB32" s="128"/>
      <c r="AC32" s="125"/>
    </row>
    <row r="33" spans="2:29" x14ac:dyDescent="0.25">
      <c r="B33" s="7">
        <v>45687</v>
      </c>
      <c r="C33" s="8">
        <v>1500</v>
      </c>
      <c r="D33" s="9"/>
      <c r="E33" s="10">
        <v>16</v>
      </c>
      <c r="F33" s="33">
        <f t="shared" si="0"/>
        <v>24000</v>
      </c>
      <c r="G33" s="19"/>
      <c r="H33" s="16"/>
      <c r="I33" s="17"/>
      <c r="J33" s="18"/>
      <c r="M33" s="17"/>
      <c r="N33" s="40"/>
      <c r="P33" s="124"/>
      <c r="Q33" s="125"/>
      <c r="R33" s="124"/>
      <c r="S33" s="125"/>
      <c r="T33" s="126"/>
      <c r="U33" s="125"/>
      <c r="V33" s="125"/>
      <c r="W33" s="129"/>
      <c r="X33" s="125"/>
      <c r="Y33" s="127"/>
      <c r="Z33" s="128"/>
      <c r="AA33" s="123"/>
      <c r="AB33" s="128"/>
      <c r="AC33" s="125"/>
    </row>
    <row r="34" spans="2:29" ht="15.75" thickBot="1" x14ac:dyDescent="0.3">
      <c r="B34" s="46">
        <v>45688</v>
      </c>
      <c r="C34" s="47">
        <v>1509</v>
      </c>
      <c r="D34" s="48"/>
      <c r="E34" s="10">
        <v>16</v>
      </c>
      <c r="F34" s="50">
        <f t="shared" si="0"/>
        <v>24144</v>
      </c>
      <c r="G34" s="20"/>
      <c r="H34" s="21"/>
      <c r="I34" s="22"/>
      <c r="J34" s="23"/>
      <c r="N34" s="40">
        <f>SUM(N27:N33)</f>
        <v>0</v>
      </c>
      <c r="P34" s="124"/>
      <c r="Q34" s="125"/>
      <c r="R34" s="124"/>
      <c r="S34" s="125"/>
      <c r="T34" s="126"/>
      <c r="U34" s="125"/>
      <c r="V34" s="125"/>
      <c r="W34" s="129"/>
      <c r="X34" s="125"/>
      <c r="Y34" s="127"/>
      <c r="Z34" s="128"/>
      <c r="AA34" s="123"/>
      <c r="AB34" s="128"/>
      <c r="AC34" s="125"/>
    </row>
    <row r="35" spans="2:29" x14ac:dyDescent="0.25">
      <c r="B35" s="41" t="s">
        <v>10</v>
      </c>
      <c r="C35" s="42">
        <f>SUM(C4:C34)</f>
        <v>44750.5</v>
      </c>
      <c r="D35" s="43">
        <f>SUM(D4:D34)</f>
        <v>0</v>
      </c>
      <c r="E35" s="44"/>
      <c r="F35" s="45" t="s">
        <v>4</v>
      </c>
      <c r="G35" s="51"/>
      <c r="H35" s="332" t="s">
        <v>11</v>
      </c>
      <c r="I35" s="332"/>
      <c r="J35" s="25">
        <f>SUM(J4:J34)</f>
        <v>715987.06120000011</v>
      </c>
      <c r="P35" s="124"/>
      <c r="Q35" s="125"/>
      <c r="R35" s="124"/>
      <c r="S35" s="125"/>
      <c r="T35" s="126"/>
      <c r="U35" s="125"/>
      <c r="V35" s="125"/>
      <c r="W35" s="129"/>
      <c r="X35" s="125"/>
      <c r="Y35" s="127"/>
      <c r="Z35" s="128"/>
      <c r="AA35" s="123"/>
      <c r="AB35" s="128"/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333" t="s">
        <v>13</v>
      </c>
      <c r="I36" s="333"/>
      <c r="J36" s="18">
        <f>F36+F37</f>
        <v>716008</v>
      </c>
      <c r="L36" s="31">
        <f>J36-J4-J5-J6</f>
        <v>694369.69524000003</v>
      </c>
      <c r="M36" s="31">
        <v>694369.7</v>
      </c>
      <c r="N36" s="31">
        <f>L36-M36</f>
        <v>-4.7599999234080315E-3</v>
      </c>
    </row>
    <row r="37" spans="2:29" x14ac:dyDescent="0.25">
      <c r="B37" s="26" t="s">
        <v>14</v>
      </c>
      <c r="C37" s="30">
        <f>C35</f>
        <v>44750.5</v>
      </c>
      <c r="D37" s="9">
        <f>D35/1.03</f>
        <v>0</v>
      </c>
      <c r="E37" s="10"/>
      <c r="F37" s="33">
        <f>SUM(F4:F36)</f>
        <v>716008</v>
      </c>
      <c r="G37" s="16"/>
      <c r="H37" s="17" t="s">
        <v>15</v>
      </c>
      <c r="I37" s="17">
        <v>0.01</v>
      </c>
      <c r="J37" s="18"/>
    </row>
    <row r="38" spans="2:29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29" ht="15.75" thickBot="1" x14ac:dyDescent="0.3">
      <c r="B39" s="334" t="s">
        <v>16</v>
      </c>
      <c r="C39" s="335"/>
      <c r="D39" s="27"/>
      <c r="E39" s="37"/>
      <c r="F39" s="38"/>
      <c r="G39" s="52"/>
      <c r="H39" s="336" t="s">
        <v>17</v>
      </c>
      <c r="I39" s="336"/>
      <c r="J39" s="29">
        <f>J36+J37+J38-J35</f>
        <v>20.938799999887124</v>
      </c>
      <c r="M39" s="17"/>
      <c r="N39" s="40">
        <f>J39+N34</f>
        <v>20.938799999887124</v>
      </c>
    </row>
    <row r="40" spans="2:29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  <c r="M40" s="17" t="s">
        <v>25</v>
      </c>
      <c r="N40" s="40"/>
    </row>
    <row r="41" spans="2:29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  <c r="M41" s="17" t="s">
        <v>32</v>
      </c>
      <c r="N41" s="40">
        <f>N40+N39</f>
        <v>20.938799999887124</v>
      </c>
    </row>
    <row r="42" spans="2:29" x14ac:dyDescent="0.25">
      <c r="J42" s="31"/>
    </row>
    <row r="43" spans="2:29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11" sqref="M11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7109375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  <col min="31" max="31" width="19.5703125" bestFit="1" customWidth="1"/>
    <col min="32" max="32" width="10.28515625" bestFit="1" customWidth="1"/>
  </cols>
  <sheetData>
    <row r="1" spans="2:29" ht="15.75" thickBot="1" x14ac:dyDescent="0.3"/>
    <row r="2" spans="2:29" ht="25.5" customHeight="1" thickBot="1" x14ac:dyDescent="0.3">
      <c r="B2" s="329" t="s">
        <v>38</v>
      </c>
      <c r="C2" s="330"/>
      <c r="D2" s="330"/>
      <c r="E2" s="330"/>
      <c r="F2" s="330"/>
      <c r="G2" s="330"/>
      <c r="H2" s="330"/>
      <c r="I2" s="330"/>
      <c r="J2" s="33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410900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45610</v>
      </c>
      <c r="Q3" s="54" t="s">
        <v>41</v>
      </c>
      <c r="R3" s="53">
        <v>45670</v>
      </c>
      <c r="S3" s="54" t="s">
        <v>42</v>
      </c>
      <c r="T3" s="55">
        <v>557</v>
      </c>
      <c r="U3" s="54" t="s">
        <v>43</v>
      </c>
      <c r="V3" s="54" t="s">
        <v>44</v>
      </c>
      <c r="W3" s="56">
        <v>420</v>
      </c>
      <c r="X3" s="56" t="s">
        <v>45</v>
      </c>
      <c r="Y3" s="57">
        <v>622</v>
      </c>
      <c r="Z3" s="58">
        <v>261240</v>
      </c>
      <c r="AA3" s="59"/>
      <c r="AB3" s="58">
        <v>261240</v>
      </c>
    </row>
    <row r="4" spans="2:29" x14ac:dyDescent="0.25">
      <c r="B4" s="7">
        <v>45689</v>
      </c>
      <c r="C4" s="8">
        <v>1550.5</v>
      </c>
      <c r="D4" s="9"/>
      <c r="E4" s="10">
        <v>16</v>
      </c>
      <c r="F4" s="33">
        <f>E4*C4</f>
        <v>24808</v>
      </c>
      <c r="G4" s="11"/>
      <c r="H4" s="12" t="s">
        <v>6</v>
      </c>
      <c r="I4" s="13">
        <v>0.01</v>
      </c>
      <c r="J4" s="14">
        <f>(F36+F37)*I4</f>
        <v>6704.32</v>
      </c>
      <c r="P4" s="53">
        <v>45610</v>
      </c>
      <c r="Q4" s="54" t="s">
        <v>41</v>
      </c>
      <c r="R4" s="53">
        <v>45670</v>
      </c>
      <c r="S4" s="54" t="s">
        <v>42</v>
      </c>
      <c r="T4" s="55">
        <v>557</v>
      </c>
      <c r="U4" s="54" t="s">
        <v>43</v>
      </c>
      <c r="V4" s="54" t="s">
        <v>46</v>
      </c>
      <c r="W4" s="56">
        <v>30</v>
      </c>
      <c r="X4" s="56" t="s">
        <v>45</v>
      </c>
      <c r="Y4" s="57">
        <v>577</v>
      </c>
      <c r="Z4" s="58">
        <v>17310</v>
      </c>
      <c r="AA4" s="59"/>
      <c r="AB4" s="58">
        <v>17310</v>
      </c>
    </row>
    <row r="5" spans="2:29" x14ac:dyDescent="0.25">
      <c r="B5" s="7">
        <v>45690</v>
      </c>
      <c r="C5" s="8">
        <v>1498</v>
      </c>
      <c r="D5" s="9"/>
      <c r="E5" s="10">
        <v>16</v>
      </c>
      <c r="F5" s="33">
        <f t="shared" ref="F5:F34" si="0">E5*C5</f>
        <v>23968</v>
      </c>
      <c r="G5" s="11"/>
      <c r="H5" s="12" t="s">
        <v>7</v>
      </c>
      <c r="I5" s="13">
        <v>1E-3</v>
      </c>
      <c r="J5" s="14">
        <f>(F36+F37-J4-J6)*I5</f>
        <v>663.72768000000008</v>
      </c>
      <c r="P5" s="53">
        <v>45610</v>
      </c>
      <c r="Q5" s="54" t="s">
        <v>41</v>
      </c>
      <c r="R5" s="53">
        <v>45670</v>
      </c>
      <c r="S5" s="54" t="s">
        <v>42</v>
      </c>
      <c r="T5" s="55">
        <v>557</v>
      </c>
      <c r="U5" s="54" t="s">
        <v>43</v>
      </c>
      <c r="V5" s="54" t="s">
        <v>47</v>
      </c>
      <c r="W5" s="56">
        <v>20</v>
      </c>
      <c r="X5" s="56" t="s">
        <v>45</v>
      </c>
      <c r="Y5" s="57">
        <v>633</v>
      </c>
      <c r="Z5" s="58">
        <v>12660</v>
      </c>
      <c r="AA5" s="59"/>
      <c r="AB5" s="58">
        <v>12660</v>
      </c>
    </row>
    <row r="6" spans="2:29" x14ac:dyDescent="0.25">
      <c r="B6" s="7">
        <v>45691</v>
      </c>
      <c r="C6" s="8">
        <v>1585</v>
      </c>
      <c r="D6" s="9"/>
      <c r="E6" s="10">
        <v>16</v>
      </c>
      <c r="F6" s="33">
        <f t="shared" si="0"/>
        <v>25360</v>
      </c>
      <c r="G6" s="11"/>
      <c r="H6" s="12" t="s">
        <v>8</v>
      </c>
      <c r="I6" s="13"/>
      <c r="J6" s="14"/>
      <c r="P6" s="53">
        <v>45615</v>
      </c>
      <c r="Q6" s="54" t="s">
        <v>41</v>
      </c>
      <c r="R6" s="53">
        <v>45675</v>
      </c>
      <c r="S6" s="54" t="s">
        <v>42</v>
      </c>
      <c r="T6" s="55">
        <v>614</v>
      </c>
      <c r="U6" s="54" t="s">
        <v>43</v>
      </c>
      <c r="V6" s="54" t="s">
        <v>36</v>
      </c>
      <c r="W6" s="60">
        <v>2400</v>
      </c>
      <c r="X6" s="60" t="s">
        <v>12</v>
      </c>
      <c r="Y6" s="57">
        <v>12.12871</v>
      </c>
      <c r="Z6" s="58">
        <v>29108.91</v>
      </c>
      <c r="AA6" s="58">
        <v>291.08999999999997</v>
      </c>
      <c r="AB6" s="58">
        <v>29400</v>
      </c>
    </row>
    <row r="7" spans="2:29" x14ac:dyDescent="0.25">
      <c r="B7" s="7">
        <v>45692</v>
      </c>
      <c r="C7" s="8">
        <v>1551.5</v>
      </c>
      <c r="D7" s="9"/>
      <c r="E7" s="10">
        <v>16</v>
      </c>
      <c r="F7" s="33">
        <f t="shared" si="0"/>
        <v>24824</v>
      </c>
      <c r="G7" s="11"/>
      <c r="H7" s="12" t="s">
        <v>9</v>
      </c>
      <c r="I7" s="13"/>
      <c r="J7" s="14">
        <f>'OCAK 2025'!J39*-1</f>
        <v>-20.938799999887124</v>
      </c>
      <c r="P7" s="61">
        <v>45650</v>
      </c>
      <c r="Q7" s="62" t="s">
        <v>48</v>
      </c>
      <c r="R7" s="61">
        <v>45680</v>
      </c>
      <c r="S7" s="62" t="s">
        <v>42</v>
      </c>
      <c r="T7" s="63">
        <v>718</v>
      </c>
      <c r="U7" s="62" t="s">
        <v>43</v>
      </c>
      <c r="V7" s="62" t="s">
        <v>39</v>
      </c>
      <c r="W7" s="64">
        <v>4180</v>
      </c>
      <c r="X7" s="62" t="s">
        <v>12</v>
      </c>
      <c r="Y7" s="65">
        <v>13.86364</v>
      </c>
      <c r="Z7" s="66">
        <v>57950</v>
      </c>
      <c r="AA7" s="67"/>
      <c r="AB7" s="66">
        <v>57950</v>
      </c>
    </row>
    <row r="8" spans="2:29" x14ac:dyDescent="0.25">
      <c r="B8" s="7">
        <v>45693</v>
      </c>
      <c r="C8" s="8">
        <v>1577</v>
      </c>
      <c r="D8" s="9"/>
      <c r="E8" s="10">
        <v>16</v>
      </c>
      <c r="F8" s="33">
        <f t="shared" si="0"/>
        <v>25232</v>
      </c>
      <c r="G8" s="15"/>
      <c r="H8" s="16" t="s">
        <v>72</v>
      </c>
      <c r="I8" s="17"/>
      <c r="J8" s="18">
        <v>61200</v>
      </c>
      <c r="P8" s="68"/>
      <c r="Q8" s="69"/>
      <c r="R8" s="68"/>
      <c r="S8" s="69"/>
      <c r="T8" s="70"/>
      <c r="U8" s="69"/>
      <c r="V8" s="69" t="s">
        <v>49</v>
      </c>
      <c r="W8" s="71"/>
      <c r="X8" s="71"/>
      <c r="Y8" s="72"/>
      <c r="Z8" s="73"/>
      <c r="AA8" s="73"/>
      <c r="AB8" s="73">
        <f>SUM(AB3:AB7)*-1</f>
        <v>-378560</v>
      </c>
    </row>
    <row r="9" spans="2:29" x14ac:dyDescent="0.25">
      <c r="B9" s="7">
        <v>45694</v>
      </c>
      <c r="C9" s="8">
        <v>1568</v>
      </c>
      <c r="D9" s="9"/>
      <c r="E9" s="10">
        <v>16</v>
      </c>
      <c r="F9" s="33">
        <f t="shared" si="0"/>
        <v>25088</v>
      </c>
      <c r="G9" s="15"/>
      <c r="H9" s="16" t="s">
        <v>73</v>
      </c>
      <c r="I9" s="17"/>
      <c r="J9" s="18">
        <v>36000</v>
      </c>
      <c r="P9" s="89">
        <v>45636</v>
      </c>
      <c r="Q9" s="90" t="s">
        <v>50</v>
      </c>
      <c r="R9" s="89">
        <v>45691</v>
      </c>
      <c r="S9" s="90" t="s">
        <v>37</v>
      </c>
      <c r="T9" s="91">
        <v>63</v>
      </c>
      <c r="U9" s="90" t="s">
        <v>43</v>
      </c>
      <c r="V9" s="90" t="s">
        <v>46</v>
      </c>
      <c r="W9" s="92">
        <v>30</v>
      </c>
      <c r="X9" s="90" t="s">
        <v>45</v>
      </c>
      <c r="Y9" s="93">
        <v>578</v>
      </c>
      <c r="Z9" s="94">
        <v>17340</v>
      </c>
      <c r="AA9" s="95"/>
      <c r="AB9" s="94">
        <v>17340</v>
      </c>
    </row>
    <row r="10" spans="2:29" x14ac:dyDescent="0.25">
      <c r="B10" s="7">
        <v>45695</v>
      </c>
      <c r="C10" s="8">
        <v>1495</v>
      </c>
      <c r="D10" s="9"/>
      <c r="E10" s="10">
        <v>16</v>
      </c>
      <c r="F10" s="33">
        <f t="shared" si="0"/>
        <v>23920</v>
      </c>
      <c r="G10" s="15"/>
      <c r="H10" s="16" t="s">
        <v>74</v>
      </c>
      <c r="I10" s="17"/>
      <c r="J10" s="18">
        <v>540365</v>
      </c>
      <c r="P10" s="89">
        <v>45636</v>
      </c>
      <c r="Q10" s="90" t="s">
        <v>50</v>
      </c>
      <c r="R10" s="89">
        <v>45691</v>
      </c>
      <c r="S10" s="90" t="s">
        <v>37</v>
      </c>
      <c r="T10" s="91">
        <v>63</v>
      </c>
      <c r="U10" s="90" t="s">
        <v>43</v>
      </c>
      <c r="V10" s="90" t="s">
        <v>44</v>
      </c>
      <c r="W10" s="92">
        <v>420</v>
      </c>
      <c r="X10" s="90" t="s">
        <v>45</v>
      </c>
      <c r="Y10" s="93">
        <v>620</v>
      </c>
      <c r="Z10" s="94">
        <v>260400</v>
      </c>
      <c r="AA10" s="95"/>
      <c r="AB10" s="94">
        <v>260400</v>
      </c>
    </row>
    <row r="11" spans="2:29" x14ac:dyDescent="0.25">
      <c r="B11" s="7">
        <v>45696</v>
      </c>
      <c r="C11" s="8">
        <v>1541</v>
      </c>
      <c r="D11" s="9"/>
      <c r="E11" s="10">
        <v>16</v>
      </c>
      <c r="F11" s="33">
        <f t="shared" si="0"/>
        <v>24656</v>
      </c>
      <c r="G11" s="19"/>
      <c r="H11" s="16" t="s">
        <v>75</v>
      </c>
      <c r="I11" s="17"/>
      <c r="J11" s="18">
        <v>39600</v>
      </c>
      <c r="P11" s="89">
        <v>45636</v>
      </c>
      <c r="Q11" s="90" t="s">
        <v>50</v>
      </c>
      <c r="R11" s="89">
        <v>45691</v>
      </c>
      <c r="S11" s="90" t="s">
        <v>37</v>
      </c>
      <c r="T11" s="91">
        <v>63</v>
      </c>
      <c r="U11" s="90" t="s">
        <v>43</v>
      </c>
      <c r="V11" s="90" t="s">
        <v>47</v>
      </c>
      <c r="W11" s="92">
        <v>20</v>
      </c>
      <c r="X11" s="90" t="s">
        <v>45</v>
      </c>
      <c r="Y11" s="93">
        <v>630</v>
      </c>
      <c r="Z11" s="94">
        <v>12600</v>
      </c>
      <c r="AA11" s="95"/>
      <c r="AB11" s="94">
        <v>12600</v>
      </c>
    </row>
    <row r="12" spans="2:29" x14ac:dyDescent="0.25">
      <c r="B12" s="7">
        <v>45697</v>
      </c>
      <c r="C12" s="8">
        <v>1540</v>
      </c>
      <c r="D12" s="9"/>
      <c r="E12" s="10">
        <v>16</v>
      </c>
      <c r="F12" s="33">
        <f t="shared" si="0"/>
        <v>24640</v>
      </c>
      <c r="G12" s="19"/>
      <c r="H12" s="16" t="s">
        <v>83</v>
      </c>
      <c r="I12" s="17"/>
      <c r="J12" s="18">
        <v>2400</v>
      </c>
      <c r="P12" s="89">
        <v>45636</v>
      </c>
      <c r="Q12" s="90" t="s">
        <v>50</v>
      </c>
      <c r="R12" s="89">
        <v>45691</v>
      </c>
      <c r="S12" s="90" t="s">
        <v>37</v>
      </c>
      <c r="T12" s="91">
        <v>63</v>
      </c>
      <c r="U12" s="90" t="s">
        <v>43</v>
      </c>
      <c r="V12" s="90" t="s">
        <v>51</v>
      </c>
      <c r="W12" s="92">
        <v>60</v>
      </c>
      <c r="X12" s="90" t="s">
        <v>45</v>
      </c>
      <c r="Y12" s="93">
        <v>475</v>
      </c>
      <c r="Z12" s="94">
        <v>28500</v>
      </c>
      <c r="AA12" s="95"/>
      <c r="AB12" s="94">
        <v>28500</v>
      </c>
    </row>
    <row r="13" spans="2:29" x14ac:dyDescent="0.25">
      <c r="B13" s="7">
        <v>45698</v>
      </c>
      <c r="C13" s="8">
        <v>1487</v>
      </c>
      <c r="D13" s="9"/>
      <c r="E13" s="10">
        <v>16</v>
      </c>
      <c r="F13" s="33">
        <f t="shared" si="0"/>
        <v>23792</v>
      </c>
      <c r="G13" s="19"/>
      <c r="H13" s="16"/>
      <c r="I13" s="17"/>
      <c r="J13" s="18"/>
      <c r="O13" s="104"/>
      <c r="P13" s="105">
        <v>45671</v>
      </c>
      <c r="Q13" s="106" t="s">
        <v>62</v>
      </c>
      <c r="R13" s="97">
        <v>45688</v>
      </c>
      <c r="S13" s="98" t="s">
        <v>52</v>
      </c>
      <c r="T13" s="99">
        <v>16</v>
      </c>
      <c r="U13" s="98" t="s">
        <v>43</v>
      </c>
      <c r="V13" s="98" t="s">
        <v>53</v>
      </c>
      <c r="W13" s="100">
        <v>60</v>
      </c>
      <c r="X13" s="98" t="s">
        <v>45</v>
      </c>
      <c r="Y13" s="101">
        <v>970</v>
      </c>
      <c r="Z13" s="102">
        <v>58200</v>
      </c>
      <c r="AA13" s="103"/>
      <c r="AB13" s="102">
        <v>58200</v>
      </c>
      <c r="AC13" t="s">
        <v>63</v>
      </c>
    </row>
    <row r="14" spans="2:29" x14ac:dyDescent="0.25">
      <c r="B14" s="7">
        <v>45699</v>
      </c>
      <c r="C14" s="8">
        <v>1492</v>
      </c>
      <c r="D14" s="9"/>
      <c r="E14" s="10">
        <v>16</v>
      </c>
      <c r="F14" s="33">
        <f t="shared" si="0"/>
        <v>23872</v>
      </c>
      <c r="G14" s="19"/>
      <c r="H14" s="16"/>
      <c r="I14" s="17"/>
      <c r="J14" s="18"/>
      <c r="P14" s="96"/>
      <c r="Q14" s="96"/>
      <c r="R14" s="96"/>
      <c r="S14" s="96"/>
      <c r="T14" s="96"/>
      <c r="U14" s="96"/>
      <c r="V14" s="96" t="s">
        <v>58</v>
      </c>
      <c r="W14" s="96"/>
      <c r="X14" s="96"/>
      <c r="Y14" s="96"/>
      <c r="Z14" s="96"/>
      <c r="AA14" s="96"/>
      <c r="AB14" s="73">
        <v>-377040</v>
      </c>
    </row>
    <row r="15" spans="2:29" x14ac:dyDescent="0.25">
      <c r="B15" s="7">
        <v>45700</v>
      </c>
      <c r="C15" s="8">
        <v>1573</v>
      </c>
      <c r="D15" s="9"/>
      <c r="E15" s="10">
        <v>16</v>
      </c>
      <c r="F15" s="33">
        <f t="shared" si="0"/>
        <v>25168</v>
      </c>
      <c r="G15" s="19"/>
      <c r="H15" s="16"/>
      <c r="I15" s="17"/>
      <c r="J15" s="18"/>
      <c r="P15" s="97">
        <v>45671</v>
      </c>
      <c r="Q15" s="153" t="s">
        <v>69</v>
      </c>
      <c r="R15" s="97">
        <v>45716</v>
      </c>
      <c r="S15" s="98" t="s">
        <v>52</v>
      </c>
      <c r="T15" s="99">
        <v>15</v>
      </c>
      <c r="U15" s="98" t="s">
        <v>43</v>
      </c>
      <c r="V15" s="98" t="s">
        <v>51</v>
      </c>
      <c r="W15" s="100">
        <v>60</v>
      </c>
      <c r="X15" s="98" t="s">
        <v>45</v>
      </c>
      <c r="Y15" s="101">
        <v>500</v>
      </c>
      <c r="Z15" s="102">
        <v>30000</v>
      </c>
      <c r="AA15" s="103"/>
      <c r="AB15" s="102">
        <v>30000</v>
      </c>
      <c r="AC15" t="s">
        <v>64</v>
      </c>
    </row>
    <row r="16" spans="2:29" x14ac:dyDescent="0.25">
      <c r="B16" s="7">
        <v>45701</v>
      </c>
      <c r="C16" s="8">
        <v>1533</v>
      </c>
      <c r="D16" s="9"/>
      <c r="E16" s="10">
        <v>16</v>
      </c>
      <c r="F16" s="33">
        <f t="shared" si="0"/>
        <v>24528</v>
      </c>
      <c r="G16" s="19"/>
      <c r="H16" s="16"/>
      <c r="I16" s="17"/>
      <c r="J16" s="18"/>
      <c r="N16" s="162"/>
      <c r="P16" s="154">
        <v>45685</v>
      </c>
      <c r="Q16" s="138" t="s">
        <v>59</v>
      </c>
      <c r="R16" s="97">
        <v>45716</v>
      </c>
      <c r="S16" s="138" t="s">
        <v>52</v>
      </c>
      <c r="T16" s="155">
        <v>58</v>
      </c>
      <c r="U16" s="138" t="s">
        <v>43</v>
      </c>
      <c r="V16" s="138" t="s">
        <v>46</v>
      </c>
      <c r="W16" s="139">
        <v>30</v>
      </c>
      <c r="X16" s="138" t="s">
        <v>45</v>
      </c>
      <c r="Y16" s="140">
        <v>580</v>
      </c>
      <c r="Z16" s="147">
        <v>17400</v>
      </c>
      <c r="AA16" s="148"/>
      <c r="AB16" s="147">
        <v>17400</v>
      </c>
      <c r="AC16" s="114" t="s">
        <v>60</v>
      </c>
    </row>
    <row r="17" spans="2:29" x14ac:dyDescent="0.25">
      <c r="B17" s="7">
        <v>45702</v>
      </c>
      <c r="C17" s="8">
        <v>1519</v>
      </c>
      <c r="D17" s="9"/>
      <c r="E17" s="10">
        <v>16</v>
      </c>
      <c r="F17" s="33">
        <f t="shared" si="0"/>
        <v>24304</v>
      </c>
      <c r="G17" s="19"/>
      <c r="H17" s="16"/>
      <c r="I17" s="17"/>
      <c r="J17" s="18"/>
      <c r="P17" s="154">
        <v>45685</v>
      </c>
      <c r="Q17" s="138" t="s">
        <v>59</v>
      </c>
      <c r="R17" s="97">
        <v>45716</v>
      </c>
      <c r="S17" s="138" t="s">
        <v>52</v>
      </c>
      <c r="T17" s="155">
        <v>58</v>
      </c>
      <c r="U17" s="138" t="s">
        <v>43</v>
      </c>
      <c r="V17" s="138" t="s">
        <v>44</v>
      </c>
      <c r="W17" s="139">
        <v>420</v>
      </c>
      <c r="X17" s="138" t="s">
        <v>45</v>
      </c>
      <c r="Y17" s="140">
        <v>620</v>
      </c>
      <c r="Z17" s="147">
        <v>260400</v>
      </c>
      <c r="AA17" s="148"/>
      <c r="AB17" s="147">
        <v>260400</v>
      </c>
      <c r="AC17" s="114" t="s">
        <v>60</v>
      </c>
    </row>
    <row r="18" spans="2:29" x14ac:dyDescent="0.25">
      <c r="B18" s="7">
        <v>45703</v>
      </c>
      <c r="C18" s="8">
        <v>1498</v>
      </c>
      <c r="D18" s="9"/>
      <c r="E18" s="10">
        <v>16</v>
      </c>
      <c r="F18" s="33">
        <f t="shared" si="0"/>
        <v>23968</v>
      </c>
      <c r="G18" s="19"/>
      <c r="H18" s="16"/>
      <c r="I18" s="17"/>
      <c r="J18" s="18"/>
      <c r="N18" s="162"/>
      <c r="P18" s="154">
        <v>45685</v>
      </c>
      <c r="Q18" s="138" t="s">
        <v>59</v>
      </c>
      <c r="R18" s="97">
        <v>45716</v>
      </c>
      <c r="S18" s="138" t="s">
        <v>52</v>
      </c>
      <c r="T18" s="155">
        <v>58</v>
      </c>
      <c r="U18" s="138" t="s">
        <v>43</v>
      </c>
      <c r="V18" s="138" t="s">
        <v>61</v>
      </c>
      <c r="W18" s="139">
        <v>20</v>
      </c>
      <c r="X18" s="138" t="s">
        <v>45</v>
      </c>
      <c r="Y18" s="140">
        <v>630</v>
      </c>
      <c r="Z18" s="147">
        <v>12600</v>
      </c>
      <c r="AA18" s="148"/>
      <c r="AB18" s="147">
        <v>12600</v>
      </c>
      <c r="AC18" s="114" t="s">
        <v>60</v>
      </c>
    </row>
    <row r="19" spans="2:29" x14ac:dyDescent="0.25">
      <c r="B19" s="7">
        <v>45704</v>
      </c>
      <c r="C19" s="8">
        <v>1439</v>
      </c>
      <c r="D19" s="9"/>
      <c r="E19" s="10">
        <v>16</v>
      </c>
      <c r="F19" s="33">
        <f t="shared" si="0"/>
        <v>23024</v>
      </c>
      <c r="G19" s="19"/>
      <c r="H19" s="16"/>
      <c r="I19" s="17"/>
      <c r="J19" s="18"/>
      <c r="P19" s="156">
        <v>45699</v>
      </c>
      <c r="Q19" s="141" t="s">
        <v>62</v>
      </c>
      <c r="R19" s="97">
        <v>45716</v>
      </c>
      <c r="S19" s="141" t="s">
        <v>42</v>
      </c>
      <c r="T19" s="157">
        <v>14</v>
      </c>
      <c r="U19" s="141" t="s">
        <v>43</v>
      </c>
      <c r="V19" s="141" t="s">
        <v>44</v>
      </c>
      <c r="W19" s="142">
        <v>360</v>
      </c>
      <c r="X19" s="141" t="s">
        <v>45</v>
      </c>
      <c r="Y19" s="143">
        <v>665</v>
      </c>
      <c r="Z19" s="149">
        <v>239400</v>
      </c>
      <c r="AA19" s="150"/>
      <c r="AB19" s="149">
        <v>239400</v>
      </c>
      <c r="AC19" s="122" t="s">
        <v>67</v>
      </c>
    </row>
    <row r="20" spans="2:29" x14ac:dyDescent="0.25">
      <c r="B20" s="7">
        <v>45705</v>
      </c>
      <c r="C20" s="8">
        <v>1533.5</v>
      </c>
      <c r="D20" s="9"/>
      <c r="E20" s="10">
        <v>16</v>
      </c>
      <c r="F20" s="33">
        <f t="shared" si="0"/>
        <v>24536</v>
      </c>
      <c r="G20" s="19"/>
      <c r="H20" s="16"/>
      <c r="I20" s="17"/>
      <c r="J20" s="18"/>
      <c r="P20" s="156">
        <v>45699</v>
      </c>
      <c r="Q20" s="141" t="s">
        <v>62</v>
      </c>
      <c r="R20" s="97">
        <v>45716</v>
      </c>
      <c r="S20" s="141" t="s">
        <v>42</v>
      </c>
      <c r="T20" s="157">
        <v>14</v>
      </c>
      <c r="U20" s="141" t="s">
        <v>43</v>
      </c>
      <c r="V20" s="141" t="s">
        <v>46</v>
      </c>
      <c r="W20" s="142">
        <v>30</v>
      </c>
      <c r="X20" s="141" t="s">
        <v>45</v>
      </c>
      <c r="Y20" s="143">
        <v>620</v>
      </c>
      <c r="Z20" s="149">
        <v>18600</v>
      </c>
      <c r="AA20" s="150"/>
      <c r="AB20" s="149">
        <v>18600</v>
      </c>
      <c r="AC20" s="122" t="s">
        <v>67</v>
      </c>
    </row>
    <row r="21" spans="2:29" x14ac:dyDescent="0.25">
      <c r="B21" s="7">
        <v>45706</v>
      </c>
      <c r="C21" s="8">
        <v>1501</v>
      </c>
      <c r="D21" s="9"/>
      <c r="E21" s="10">
        <v>16</v>
      </c>
      <c r="F21" s="33">
        <f t="shared" si="0"/>
        <v>24016</v>
      </c>
      <c r="G21" s="19"/>
      <c r="H21" s="16"/>
      <c r="I21" s="17"/>
      <c r="J21" s="18"/>
      <c r="P21" s="156">
        <v>45699</v>
      </c>
      <c r="Q21" s="141" t="s">
        <v>62</v>
      </c>
      <c r="R21" s="97">
        <v>45716</v>
      </c>
      <c r="S21" s="141" t="s">
        <v>42</v>
      </c>
      <c r="T21" s="157">
        <v>14</v>
      </c>
      <c r="U21" s="141" t="s">
        <v>43</v>
      </c>
      <c r="V21" s="141" t="s">
        <v>61</v>
      </c>
      <c r="W21" s="142">
        <v>40</v>
      </c>
      <c r="X21" s="141" t="s">
        <v>45</v>
      </c>
      <c r="Y21" s="143">
        <v>675</v>
      </c>
      <c r="Z21" s="149">
        <v>27000</v>
      </c>
      <c r="AA21" s="150"/>
      <c r="AB21" s="149">
        <v>27000</v>
      </c>
      <c r="AC21" s="122" t="s">
        <v>67</v>
      </c>
    </row>
    <row r="22" spans="2:29" x14ac:dyDescent="0.25">
      <c r="B22" s="7">
        <v>45707</v>
      </c>
      <c r="C22" s="8">
        <v>1489</v>
      </c>
      <c r="D22" s="9"/>
      <c r="E22" s="10">
        <v>16</v>
      </c>
      <c r="F22" s="33">
        <f t="shared" si="0"/>
        <v>23824</v>
      </c>
      <c r="G22" s="19"/>
      <c r="H22" s="16"/>
      <c r="I22" s="17"/>
      <c r="J22" s="18"/>
      <c r="P22" s="156">
        <v>45699</v>
      </c>
      <c r="Q22" s="141" t="s">
        <v>62</v>
      </c>
      <c r="R22" s="97">
        <v>45716</v>
      </c>
      <c r="S22" s="141" t="s">
        <v>42</v>
      </c>
      <c r="T22" s="157">
        <v>14</v>
      </c>
      <c r="U22" s="141" t="s">
        <v>43</v>
      </c>
      <c r="V22" s="141" t="s">
        <v>51</v>
      </c>
      <c r="W22" s="142">
        <v>60</v>
      </c>
      <c r="X22" s="141" t="s">
        <v>45</v>
      </c>
      <c r="Y22" s="143">
        <v>520</v>
      </c>
      <c r="Z22" s="149">
        <v>31200</v>
      </c>
      <c r="AA22" s="150"/>
      <c r="AB22" s="149">
        <v>31200</v>
      </c>
      <c r="AC22" s="122" t="s">
        <v>67</v>
      </c>
    </row>
    <row r="23" spans="2:29" x14ac:dyDescent="0.25">
      <c r="B23" s="7">
        <v>45708</v>
      </c>
      <c r="C23" s="8">
        <v>1488</v>
      </c>
      <c r="D23" s="9"/>
      <c r="E23" s="10">
        <v>16</v>
      </c>
      <c r="F23" s="33">
        <f t="shared" si="0"/>
        <v>23808</v>
      </c>
      <c r="G23" s="19"/>
      <c r="H23" s="16"/>
      <c r="I23" s="17"/>
      <c r="J23" s="18"/>
      <c r="P23" s="158">
        <v>45705</v>
      </c>
      <c r="Q23" s="144" t="s">
        <v>68</v>
      </c>
      <c r="R23" s="97">
        <v>45716</v>
      </c>
      <c r="S23" s="144" t="s">
        <v>42</v>
      </c>
      <c r="T23" s="159">
        <v>25</v>
      </c>
      <c r="U23" s="144" t="s">
        <v>43</v>
      </c>
      <c r="V23" s="144" t="s">
        <v>44</v>
      </c>
      <c r="W23" s="145">
        <v>61</v>
      </c>
      <c r="X23" s="144" t="s">
        <v>45</v>
      </c>
      <c r="Y23" s="146">
        <v>665</v>
      </c>
      <c r="Z23" s="151">
        <v>40565</v>
      </c>
      <c r="AA23" s="152"/>
      <c r="AB23" s="151">
        <v>40565</v>
      </c>
    </row>
    <row r="24" spans="2:29" x14ac:dyDescent="0.25">
      <c r="B24" s="7">
        <v>45709</v>
      </c>
      <c r="C24" s="8">
        <v>1443</v>
      </c>
      <c r="D24" s="9"/>
      <c r="E24" s="10">
        <v>16</v>
      </c>
      <c r="F24" s="33">
        <f t="shared" si="0"/>
        <v>23088</v>
      </c>
      <c r="G24" s="19"/>
      <c r="H24" s="16"/>
      <c r="I24" s="17"/>
      <c r="J24" s="18"/>
      <c r="N24" s="31"/>
      <c r="P24" s="158">
        <v>45734</v>
      </c>
      <c r="Q24" s="144" t="s">
        <v>80</v>
      </c>
      <c r="R24" s="97">
        <v>45716</v>
      </c>
      <c r="S24" s="144" t="s">
        <v>42</v>
      </c>
      <c r="T24" s="159">
        <v>74</v>
      </c>
      <c r="U24" s="144" t="s">
        <v>43</v>
      </c>
      <c r="V24" s="144" t="s">
        <v>81</v>
      </c>
      <c r="W24" s="145">
        <v>2</v>
      </c>
      <c r="X24" s="144" t="s">
        <v>45</v>
      </c>
      <c r="Y24" s="146">
        <v>1000</v>
      </c>
      <c r="Z24" s="151">
        <v>2000</v>
      </c>
      <c r="AA24" s="152">
        <v>400</v>
      </c>
      <c r="AB24" s="151">
        <v>2400</v>
      </c>
      <c r="AC24" t="s">
        <v>82</v>
      </c>
    </row>
    <row r="25" spans="2:29" x14ac:dyDescent="0.25">
      <c r="B25" s="7">
        <v>45710</v>
      </c>
      <c r="C25" s="8">
        <v>1458</v>
      </c>
      <c r="D25" s="9"/>
      <c r="E25" s="10">
        <v>16</v>
      </c>
      <c r="F25" s="33">
        <f t="shared" si="0"/>
        <v>23328</v>
      </c>
      <c r="G25" s="19"/>
      <c r="H25" s="16"/>
      <c r="I25" s="17"/>
      <c r="J25" s="18"/>
      <c r="P25" s="96"/>
      <c r="Q25" s="96"/>
      <c r="R25" s="96"/>
      <c r="S25" s="96"/>
      <c r="T25" s="96"/>
      <c r="U25" s="96"/>
      <c r="V25" s="160" t="s">
        <v>76</v>
      </c>
      <c r="W25" s="96"/>
      <c r="X25" s="96"/>
      <c r="Y25" s="96"/>
      <c r="Z25" s="96"/>
      <c r="AA25" s="96"/>
      <c r="AB25" s="161">
        <v>-679565</v>
      </c>
    </row>
    <row r="26" spans="2:29" x14ac:dyDescent="0.25">
      <c r="B26" s="7">
        <v>45711</v>
      </c>
      <c r="C26" s="8">
        <v>1390</v>
      </c>
      <c r="D26" s="9"/>
      <c r="E26" s="10">
        <v>16</v>
      </c>
      <c r="F26" s="33">
        <f t="shared" si="0"/>
        <v>22240</v>
      </c>
      <c r="G26" s="19"/>
      <c r="H26" s="16"/>
      <c r="I26" s="17"/>
      <c r="J26" s="18"/>
      <c r="P26" s="169">
        <v>45729</v>
      </c>
      <c r="Q26" s="168" t="s">
        <v>77</v>
      </c>
      <c r="R26" s="169">
        <v>45747</v>
      </c>
      <c r="S26" s="168" t="s">
        <v>42</v>
      </c>
      <c r="T26" s="167">
        <v>68</v>
      </c>
      <c r="U26" s="168" t="s">
        <v>43</v>
      </c>
      <c r="V26" s="168" t="s">
        <v>44</v>
      </c>
      <c r="W26" s="166">
        <v>470</v>
      </c>
      <c r="X26" s="168" t="s">
        <v>45</v>
      </c>
      <c r="Y26" s="165">
        <v>700</v>
      </c>
      <c r="Z26" s="164">
        <v>329000</v>
      </c>
      <c r="AA26" s="163"/>
      <c r="AB26" s="164">
        <v>329000</v>
      </c>
      <c r="AC26" s="171" t="s">
        <v>78</v>
      </c>
    </row>
    <row r="27" spans="2:29" x14ac:dyDescent="0.25">
      <c r="B27" s="7">
        <v>45712</v>
      </c>
      <c r="C27" s="8">
        <v>1408</v>
      </c>
      <c r="D27" s="9"/>
      <c r="E27" s="10">
        <v>16</v>
      </c>
      <c r="F27" s="33">
        <f t="shared" si="0"/>
        <v>22528</v>
      </c>
      <c r="G27" s="19"/>
      <c r="H27" s="16"/>
      <c r="I27" s="17"/>
      <c r="J27" s="18"/>
      <c r="M27" s="17"/>
      <c r="N27" s="40"/>
      <c r="P27" s="169">
        <v>45729</v>
      </c>
      <c r="Q27" s="168" t="s">
        <v>77</v>
      </c>
      <c r="R27" s="169">
        <v>45747</v>
      </c>
      <c r="S27" s="168" t="s">
        <v>42</v>
      </c>
      <c r="T27" s="167">
        <v>68</v>
      </c>
      <c r="U27" s="168" t="s">
        <v>43</v>
      </c>
      <c r="V27" s="168" t="s">
        <v>46</v>
      </c>
      <c r="W27" s="166">
        <v>40</v>
      </c>
      <c r="X27" s="168" t="s">
        <v>45</v>
      </c>
      <c r="Y27" s="165">
        <v>666</v>
      </c>
      <c r="Z27" s="164">
        <v>26640</v>
      </c>
      <c r="AA27" s="163"/>
      <c r="AB27" s="164">
        <v>26640</v>
      </c>
      <c r="AC27" s="171" t="s">
        <v>78</v>
      </c>
    </row>
    <row r="28" spans="2:29" x14ac:dyDescent="0.25">
      <c r="B28" s="7">
        <v>45713</v>
      </c>
      <c r="C28" s="8">
        <v>1457.5</v>
      </c>
      <c r="D28" s="9"/>
      <c r="E28" s="10">
        <v>16</v>
      </c>
      <c r="F28" s="33">
        <f t="shared" si="0"/>
        <v>23320</v>
      </c>
      <c r="G28" s="19"/>
      <c r="H28" s="16"/>
      <c r="I28" s="17"/>
      <c r="J28" s="18"/>
      <c r="M28" s="17"/>
      <c r="N28" s="40"/>
      <c r="P28" s="169">
        <v>45729</v>
      </c>
      <c r="Q28" s="168" t="s">
        <v>77</v>
      </c>
      <c r="R28" s="169">
        <v>45747</v>
      </c>
      <c r="S28" s="168" t="s">
        <v>42</v>
      </c>
      <c r="T28" s="167">
        <v>68</v>
      </c>
      <c r="U28" s="168" t="s">
        <v>43</v>
      </c>
      <c r="V28" s="168" t="s">
        <v>47</v>
      </c>
      <c r="W28" s="166">
        <v>30</v>
      </c>
      <c r="X28" s="168" t="s">
        <v>45</v>
      </c>
      <c r="Y28" s="165">
        <v>722</v>
      </c>
      <c r="Z28" s="164">
        <v>21660</v>
      </c>
      <c r="AA28" s="163"/>
      <c r="AB28" s="164">
        <v>21660</v>
      </c>
      <c r="AC28" s="171" t="s">
        <v>78</v>
      </c>
    </row>
    <row r="29" spans="2:29" x14ac:dyDescent="0.25">
      <c r="B29" s="7">
        <v>45714</v>
      </c>
      <c r="C29" s="8">
        <v>1398</v>
      </c>
      <c r="D29" s="9"/>
      <c r="E29" s="10">
        <v>16</v>
      </c>
      <c r="F29" s="33">
        <f t="shared" si="0"/>
        <v>22368</v>
      </c>
      <c r="G29" s="19"/>
      <c r="H29" s="16"/>
      <c r="I29" s="17"/>
      <c r="J29" s="18"/>
      <c r="M29" s="17"/>
      <c r="N29" s="40"/>
      <c r="P29" s="169">
        <v>45729</v>
      </c>
      <c r="Q29" s="168" t="s">
        <v>77</v>
      </c>
      <c r="R29" s="169">
        <v>45747</v>
      </c>
      <c r="S29" s="168" t="s">
        <v>42</v>
      </c>
      <c r="T29" s="167">
        <v>68</v>
      </c>
      <c r="U29" s="168" t="s">
        <v>43</v>
      </c>
      <c r="V29" s="168" t="s">
        <v>79</v>
      </c>
      <c r="W29" s="166">
        <v>60</v>
      </c>
      <c r="X29" s="168" t="s">
        <v>45</v>
      </c>
      <c r="Y29" s="165">
        <v>554.45545000000004</v>
      </c>
      <c r="Z29" s="164">
        <v>33267.33</v>
      </c>
      <c r="AA29" s="164">
        <v>332.67</v>
      </c>
      <c r="AB29" s="164">
        <v>33600</v>
      </c>
      <c r="AC29" s="171" t="s">
        <v>78</v>
      </c>
    </row>
    <row r="30" spans="2:29" x14ac:dyDescent="0.25">
      <c r="B30" s="7">
        <v>45715</v>
      </c>
      <c r="C30" s="8">
        <v>1438</v>
      </c>
      <c r="D30" s="9"/>
      <c r="E30" s="10">
        <v>16</v>
      </c>
      <c r="F30" s="33">
        <f t="shared" si="0"/>
        <v>23008</v>
      </c>
      <c r="G30" s="19"/>
      <c r="H30" s="16"/>
      <c r="I30" s="17"/>
      <c r="J30" s="18"/>
      <c r="M30" s="17"/>
      <c r="N30" s="40"/>
      <c r="P30" s="170"/>
      <c r="Q30" s="171"/>
      <c r="R30" s="170"/>
      <c r="S30" s="171"/>
      <c r="T30" s="172"/>
      <c r="U30" s="171"/>
      <c r="V30" s="171"/>
      <c r="W30" s="175"/>
      <c r="X30" s="171"/>
      <c r="Y30" s="173"/>
      <c r="Z30" s="174"/>
      <c r="AA30" s="174"/>
      <c r="AB30" s="174"/>
      <c r="AC30" s="171"/>
    </row>
    <row r="31" spans="2:29" x14ac:dyDescent="0.25">
      <c r="B31" s="7">
        <v>45716</v>
      </c>
      <c r="C31" s="8">
        <v>1451</v>
      </c>
      <c r="D31" s="9"/>
      <c r="E31" s="10">
        <v>16</v>
      </c>
      <c r="F31" s="33">
        <f t="shared" si="0"/>
        <v>23216</v>
      </c>
      <c r="G31" s="19"/>
      <c r="H31" s="16"/>
      <c r="I31" s="17"/>
      <c r="J31" s="18"/>
      <c r="M31" s="17"/>
      <c r="N31" s="40"/>
      <c r="P31" s="177"/>
      <c r="Q31" s="178"/>
      <c r="R31" s="177"/>
      <c r="S31" s="178"/>
      <c r="T31" s="179"/>
      <c r="U31" s="178"/>
      <c r="V31" s="178"/>
      <c r="W31" s="182"/>
      <c r="X31" s="178"/>
      <c r="Y31" s="180"/>
      <c r="Z31" s="181"/>
      <c r="AA31" s="176"/>
      <c r="AB31" s="181"/>
      <c r="AC31" s="178"/>
    </row>
    <row r="32" spans="2:29" x14ac:dyDescent="0.25">
      <c r="B32" s="7"/>
      <c r="C32" s="8"/>
      <c r="D32" s="9"/>
      <c r="E32" s="10">
        <v>16</v>
      </c>
      <c r="F32" s="33">
        <f t="shared" si="0"/>
        <v>0</v>
      </c>
      <c r="G32" s="19"/>
      <c r="H32" s="16"/>
      <c r="I32" s="17"/>
      <c r="J32" s="18"/>
      <c r="M32" s="17"/>
      <c r="N32" s="40"/>
      <c r="P32" s="177"/>
      <c r="Q32" s="178"/>
      <c r="R32" s="177"/>
      <c r="S32" s="178"/>
      <c r="T32" s="179"/>
      <c r="U32" s="178"/>
      <c r="V32" s="178"/>
      <c r="W32" s="182"/>
      <c r="X32" s="178"/>
      <c r="Y32" s="180"/>
      <c r="Z32" s="181"/>
      <c r="AA32" s="176"/>
      <c r="AB32" s="181"/>
      <c r="AC32" s="178"/>
    </row>
    <row r="33" spans="2:29" x14ac:dyDescent="0.25">
      <c r="B33" s="7"/>
      <c r="C33" s="8"/>
      <c r="D33" s="9"/>
      <c r="E33" s="10">
        <v>16</v>
      </c>
      <c r="F33" s="33">
        <f t="shared" si="0"/>
        <v>0</v>
      </c>
      <c r="G33" s="19"/>
      <c r="H33" s="16"/>
      <c r="I33" s="17"/>
      <c r="J33" s="18"/>
      <c r="M33" s="17"/>
      <c r="N33" s="40"/>
      <c r="P33" s="177"/>
      <c r="Q33" s="178"/>
      <c r="R33" s="177"/>
      <c r="S33" s="178"/>
      <c r="T33" s="179"/>
      <c r="U33" s="178"/>
      <c r="V33" s="178"/>
      <c r="W33" s="182"/>
      <c r="X33" s="178"/>
      <c r="Y33" s="180"/>
      <c r="Z33" s="181"/>
      <c r="AA33" s="176"/>
      <c r="AB33" s="181"/>
      <c r="AC33" s="178"/>
    </row>
    <row r="34" spans="2:29" ht="15.75" thickBot="1" x14ac:dyDescent="0.3">
      <c r="B34" s="46"/>
      <c r="C34" s="47"/>
      <c r="D34" s="48"/>
      <c r="E34" s="10">
        <v>16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  <c r="P34" s="177"/>
      <c r="Q34" s="178"/>
      <c r="R34" s="177"/>
      <c r="S34" s="178"/>
      <c r="T34" s="179"/>
      <c r="U34" s="178"/>
      <c r="V34" s="178"/>
      <c r="W34" s="182"/>
      <c r="X34" s="178"/>
      <c r="Y34" s="180"/>
      <c r="Z34" s="181"/>
      <c r="AA34" s="181"/>
      <c r="AB34" s="181"/>
      <c r="AC34" s="178"/>
    </row>
    <row r="35" spans="2:29" x14ac:dyDescent="0.25">
      <c r="B35" s="41" t="s">
        <v>10</v>
      </c>
      <c r="C35" s="42">
        <f>SUM(C4:C34)</f>
        <v>41902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686912.10888000007</v>
      </c>
      <c r="P35" s="177"/>
      <c r="Q35" s="178"/>
      <c r="R35" s="177"/>
      <c r="S35" s="178"/>
      <c r="T35" s="179"/>
      <c r="U35" s="178"/>
      <c r="V35" s="178"/>
      <c r="W35" s="182"/>
      <c r="X35" s="178"/>
      <c r="Y35" s="180"/>
      <c r="Z35" s="181"/>
      <c r="AA35" s="181"/>
      <c r="AB35" s="181"/>
      <c r="AC35" s="178"/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670432</v>
      </c>
      <c r="L36" s="31">
        <f>J36-J4-J5-J6</f>
        <v>663063.95232000004</v>
      </c>
      <c r="M36" s="31">
        <v>663063.94999999995</v>
      </c>
      <c r="N36" s="31">
        <f>L36-M36</f>
        <v>2.3200000869110227E-3</v>
      </c>
    </row>
    <row r="37" spans="2:29" x14ac:dyDescent="0.25">
      <c r="B37" s="26" t="s">
        <v>14</v>
      </c>
      <c r="C37" s="30">
        <f>C35</f>
        <v>41902</v>
      </c>
      <c r="D37" s="9">
        <f>D35/1.03</f>
        <v>0</v>
      </c>
      <c r="E37" s="10"/>
      <c r="F37" s="33">
        <f>SUM(F4:F36)</f>
        <v>670432</v>
      </c>
      <c r="G37" s="19"/>
      <c r="H37" s="17" t="s">
        <v>15</v>
      </c>
      <c r="I37" s="17">
        <v>0.01</v>
      </c>
      <c r="J37" s="18"/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9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-16480.108880000073</v>
      </c>
      <c r="M39" s="17"/>
      <c r="N39" s="40">
        <f>J39+N34</f>
        <v>-16480.108880000073</v>
      </c>
    </row>
    <row r="40" spans="2:29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  <c r="M40" s="17" t="s">
        <v>25</v>
      </c>
      <c r="N40" s="40">
        <v>424980.10444000002</v>
      </c>
    </row>
    <row r="41" spans="2:29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  <c r="M41" s="17" t="s">
        <v>32</v>
      </c>
      <c r="N41" s="40">
        <f>N40+N39</f>
        <v>408499.99555999995</v>
      </c>
    </row>
    <row r="42" spans="2:29" x14ac:dyDescent="0.25">
      <c r="J42" s="31"/>
    </row>
    <row r="43" spans="2:29" x14ac:dyDescent="0.25">
      <c r="J43" s="31"/>
      <c r="N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25" sqref="L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140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29" t="s">
        <v>38</v>
      </c>
      <c r="C2" s="330"/>
      <c r="D2" s="330"/>
      <c r="E2" s="330"/>
      <c r="F2" s="330"/>
      <c r="G2" s="330"/>
      <c r="H2" s="330"/>
      <c r="I2" s="330"/>
      <c r="J2" s="33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4">
        <v>45729</v>
      </c>
      <c r="Q3" s="185" t="s">
        <v>77</v>
      </c>
      <c r="R3" s="184">
        <v>45747</v>
      </c>
      <c r="S3" s="185" t="s">
        <v>42</v>
      </c>
      <c r="T3" s="186">
        <v>68</v>
      </c>
      <c r="U3" s="185" t="s">
        <v>43</v>
      </c>
      <c r="V3" s="185" t="s">
        <v>44</v>
      </c>
      <c r="W3" s="187">
        <v>470</v>
      </c>
      <c r="X3" s="185" t="s">
        <v>45</v>
      </c>
      <c r="Y3" s="188">
        <v>700</v>
      </c>
      <c r="Z3" s="189">
        <v>329000</v>
      </c>
      <c r="AA3" s="190"/>
      <c r="AB3" s="189">
        <v>329000</v>
      </c>
      <c r="AC3" s="191" t="s">
        <v>78</v>
      </c>
    </row>
    <row r="4" spans="2:29" x14ac:dyDescent="0.25">
      <c r="B4" s="7">
        <v>45717</v>
      </c>
      <c r="C4" s="8">
        <v>1432</v>
      </c>
      <c r="D4" s="9"/>
      <c r="E4" s="10">
        <v>16</v>
      </c>
      <c r="F4" s="33">
        <f>E4*C4</f>
        <v>22912</v>
      </c>
      <c r="G4" s="11"/>
      <c r="H4" s="12" t="s">
        <v>6</v>
      </c>
      <c r="I4" s="13">
        <v>0.01</v>
      </c>
      <c r="J4" s="14">
        <f>(F36+F37)*I4</f>
        <v>7385.04</v>
      </c>
      <c r="P4" s="184">
        <v>45729</v>
      </c>
      <c r="Q4" s="185" t="s">
        <v>77</v>
      </c>
      <c r="R4" s="184">
        <v>45747</v>
      </c>
      <c r="S4" s="185" t="s">
        <v>42</v>
      </c>
      <c r="T4" s="186">
        <v>68</v>
      </c>
      <c r="U4" s="185" t="s">
        <v>43</v>
      </c>
      <c r="V4" s="185" t="s">
        <v>46</v>
      </c>
      <c r="W4" s="187">
        <v>40</v>
      </c>
      <c r="X4" s="185" t="s">
        <v>45</v>
      </c>
      <c r="Y4" s="188">
        <v>666</v>
      </c>
      <c r="Z4" s="189">
        <v>26640</v>
      </c>
      <c r="AA4" s="190"/>
      <c r="AB4" s="189">
        <v>26640</v>
      </c>
      <c r="AC4" s="191" t="s">
        <v>78</v>
      </c>
    </row>
    <row r="5" spans="2:29" x14ac:dyDescent="0.25">
      <c r="B5" s="7">
        <v>45718</v>
      </c>
      <c r="C5" s="8">
        <v>1440</v>
      </c>
      <c r="D5" s="9"/>
      <c r="E5" s="10">
        <v>16</v>
      </c>
      <c r="F5" s="33">
        <f t="shared" ref="F5:F34" si="0">E5*C5</f>
        <v>23040</v>
      </c>
      <c r="G5" s="11"/>
      <c r="H5" s="12" t="s">
        <v>7</v>
      </c>
      <c r="I5" s="13">
        <v>1E-3</v>
      </c>
      <c r="J5" s="14">
        <f>(F36+F37-J4-J6)*I5</f>
        <v>716.34888000000001</v>
      </c>
      <c r="P5" s="184">
        <v>45729</v>
      </c>
      <c r="Q5" s="185" t="s">
        <v>77</v>
      </c>
      <c r="R5" s="184">
        <v>45747</v>
      </c>
      <c r="S5" s="185" t="s">
        <v>42</v>
      </c>
      <c r="T5" s="186">
        <v>68</v>
      </c>
      <c r="U5" s="185" t="s">
        <v>43</v>
      </c>
      <c r="V5" s="185" t="s">
        <v>47</v>
      </c>
      <c r="W5" s="187">
        <v>30</v>
      </c>
      <c r="X5" s="185" t="s">
        <v>45</v>
      </c>
      <c r="Y5" s="188">
        <v>722</v>
      </c>
      <c r="Z5" s="189">
        <v>21660</v>
      </c>
      <c r="AA5" s="190"/>
      <c r="AB5" s="189">
        <v>21660</v>
      </c>
      <c r="AC5" s="191" t="s">
        <v>78</v>
      </c>
    </row>
    <row r="6" spans="2:29" x14ac:dyDescent="0.25">
      <c r="B6" s="7">
        <v>45719</v>
      </c>
      <c r="C6" s="8">
        <v>1412</v>
      </c>
      <c r="D6" s="9"/>
      <c r="E6" s="10">
        <v>16</v>
      </c>
      <c r="F6" s="33">
        <f t="shared" si="0"/>
        <v>22592</v>
      </c>
      <c r="G6" s="11"/>
      <c r="H6" s="12" t="s">
        <v>8</v>
      </c>
      <c r="I6" s="13"/>
      <c r="J6" s="14">
        <v>14770.08</v>
      </c>
      <c r="P6" s="184">
        <v>45729</v>
      </c>
      <c r="Q6" s="185" t="s">
        <v>77</v>
      </c>
      <c r="R6" s="184">
        <v>45747</v>
      </c>
      <c r="S6" s="185" t="s">
        <v>42</v>
      </c>
      <c r="T6" s="186">
        <v>68</v>
      </c>
      <c r="U6" s="185" t="s">
        <v>43</v>
      </c>
      <c r="V6" s="185" t="s">
        <v>79</v>
      </c>
      <c r="W6" s="187">
        <v>60</v>
      </c>
      <c r="X6" s="185" t="s">
        <v>45</v>
      </c>
      <c r="Y6" s="188">
        <v>554.45545000000004</v>
      </c>
      <c r="Z6" s="189">
        <v>33267.33</v>
      </c>
      <c r="AA6" s="189">
        <v>332.67</v>
      </c>
      <c r="AB6" s="189">
        <v>33600</v>
      </c>
      <c r="AC6" s="191" t="s">
        <v>78</v>
      </c>
    </row>
    <row r="7" spans="2:29" x14ac:dyDescent="0.25">
      <c r="B7" s="7">
        <v>45720</v>
      </c>
      <c r="C7" s="8">
        <v>1410</v>
      </c>
      <c r="D7" s="9"/>
      <c r="E7" s="10">
        <v>16</v>
      </c>
      <c r="F7" s="33">
        <f t="shared" si="0"/>
        <v>22560</v>
      </c>
      <c r="G7" s="11"/>
      <c r="H7" s="12" t="s">
        <v>9</v>
      </c>
      <c r="I7" s="13"/>
      <c r="J7" s="14">
        <f>'ŞUBAT 2025'!J39*-1</f>
        <v>16480.108880000073</v>
      </c>
      <c r="P7" s="96"/>
      <c r="Q7" s="96"/>
      <c r="R7" s="96"/>
      <c r="S7" s="96"/>
      <c r="T7" s="96"/>
      <c r="U7" s="96"/>
      <c r="V7" s="183" t="s">
        <v>91</v>
      </c>
      <c r="W7" s="96"/>
      <c r="X7" s="96"/>
      <c r="Y7" s="96"/>
      <c r="Z7" s="96"/>
      <c r="AA7" s="96"/>
      <c r="AB7" s="161">
        <v>-410900</v>
      </c>
    </row>
    <row r="8" spans="2:29" x14ac:dyDescent="0.25">
      <c r="B8" s="7">
        <v>45721</v>
      </c>
      <c r="C8" s="8">
        <v>1435</v>
      </c>
      <c r="D8" s="9"/>
      <c r="E8" s="10">
        <v>16</v>
      </c>
      <c r="F8" s="33">
        <f t="shared" si="0"/>
        <v>22960</v>
      </c>
      <c r="G8" s="15"/>
      <c r="H8" s="16"/>
      <c r="I8" s="17"/>
      <c r="J8" s="18"/>
    </row>
    <row r="9" spans="2:29" x14ac:dyDescent="0.25">
      <c r="B9" s="7">
        <v>45722</v>
      </c>
      <c r="C9" s="8">
        <v>1358</v>
      </c>
      <c r="D9" s="9"/>
      <c r="E9" s="10">
        <v>16</v>
      </c>
      <c r="F9" s="33">
        <f t="shared" si="0"/>
        <v>21728</v>
      </c>
      <c r="G9" s="15">
        <v>45744</v>
      </c>
      <c r="H9" s="16" t="s">
        <v>86</v>
      </c>
      <c r="I9" s="17"/>
      <c r="J9" s="18">
        <v>250000</v>
      </c>
    </row>
    <row r="10" spans="2:29" x14ac:dyDescent="0.25">
      <c r="B10" s="7">
        <v>45723</v>
      </c>
      <c r="C10" s="8">
        <v>1464</v>
      </c>
      <c r="D10" s="9"/>
      <c r="E10" s="10">
        <v>16</v>
      </c>
      <c r="F10" s="33">
        <f t="shared" si="0"/>
        <v>23424</v>
      </c>
      <c r="G10" s="169">
        <v>45729</v>
      </c>
      <c r="H10" s="16" t="s">
        <v>87</v>
      </c>
      <c r="I10" s="17"/>
      <c r="J10" s="18">
        <v>329000</v>
      </c>
    </row>
    <row r="11" spans="2:29" x14ac:dyDescent="0.25">
      <c r="B11" s="7">
        <v>45724</v>
      </c>
      <c r="C11" s="8">
        <v>1477</v>
      </c>
      <c r="D11" s="9"/>
      <c r="E11" s="10">
        <v>16</v>
      </c>
      <c r="F11" s="33">
        <f t="shared" si="0"/>
        <v>23632</v>
      </c>
      <c r="G11" s="169">
        <v>45729</v>
      </c>
      <c r="H11" s="16" t="s">
        <v>88</v>
      </c>
      <c r="I11" s="17"/>
      <c r="J11" s="18">
        <v>26640</v>
      </c>
    </row>
    <row r="12" spans="2:29" x14ac:dyDescent="0.25">
      <c r="B12" s="7">
        <v>45725</v>
      </c>
      <c r="C12" s="8">
        <v>1464</v>
      </c>
      <c r="D12" s="9"/>
      <c r="E12" s="10">
        <v>16</v>
      </c>
      <c r="F12" s="33">
        <f t="shared" si="0"/>
        <v>23424</v>
      </c>
      <c r="G12" s="169">
        <v>45729</v>
      </c>
      <c r="H12" s="16" t="s">
        <v>89</v>
      </c>
      <c r="I12" s="17"/>
      <c r="J12" s="18">
        <v>21660</v>
      </c>
    </row>
    <row r="13" spans="2:29" x14ac:dyDescent="0.25">
      <c r="B13" s="7">
        <v>45726</v>
      </c>
      <c r="C13" s="8">
        <v>1506</v>
      </c>
      <c r="D13" s="9"/>
      <c r="E13" s="10">
        <v>16</v>
      </c>
      <c r="F13" s="33">
        <f t="shared" si="0"/>
        <v>24096</v>
      </c>
      <c r="G13" s="169">
        <v>45729</v>
      </c>
      <c r="H13" s="16" t="s">
        <v>90</v>
      </c>
      <c r="I13" s="17"/>
      <c r="J13" s="18">
        <v>33600</v>
      </c>
    </row>
    <row r="14" spans="2:29" x14ac:dyDescent="0.25">
      <c r="B14" s="7">
        <v>45727</v>
      </c>
      <c r="C14" s="8">
        <v>1409</v>
      </c>
      <c r="D14" s="9"/>
      <c r="E14" s="10">
        <v>16</v>
      </c>
      <c r="F14" s="33">
        <f t="shared" si="0"/>
        <v>22544</v>
      </c>
      <c r="G14" s="19"/>
      <c r="H14" s="16"/>
      <c r="I14" s="17"/>
      <c r="J14" s="18"/>
    </row>
    <row r="15" spans="2:29" x14ac:dyDescent="0.25">
      <c r="B15" s="7">
        <v>45728</v>
      </c>
      <c r="C15" s="8">
        <v>1547</v>
      </c>
      <c r="D15" s="9"/>
      <c r="E15" s="10">
        <v>16</v>
      </c>
      <c r="F15" s="33">
        <f t="shared" si="0"/>
        <v>24752</v>
      </c>
      <c r="G15" s="15">
        <v>45777</v>
      </c>
      <c r="H15" s="16" t="s">
        <v>40</v>
      </c>
      <c r="I15" s="17"/>
      <c r="J15" s="18">
        <v>53007.73</v>
      </c>
    </row>
    <row r="16" spans="2:29" x14ac:dyDescent="0.25">
      <c r="B16" s="7">
        <v>45729</v>
      </c>
      <c r="C16" s="8">
        <v>1562</v>
      </c>
      <c r="D16" s="9"/>
      <c r="E16" s="10">
        <v>16</v>
      </c>
      <c r="F16" s="33">
        <f t="shared" si="0"/>
        <v>24992</v>
      </c>
      <c r="G16" s="19"/>
      <c r="H16" s="16" t="s">
        <v>92</v>
      </c>
      <c r="I16" s="17"/>
      <c r="J16" s="18">
        <v>6992.71</v>
      </c>
    </row>
    <row r="17" spans="2:10" x14ac:dyDescent="0.25">
      <c r="B17" s="7">
        <v>45730</v>
      </c>
      <c r="C17" s="8">
        <v>1464.5</v>
      </c>
      <c r="D17" s="9"/>
      <c r="E17" s="10">
        <v>16</v>
      </c>
      <c r="F17" s="33">
        <f t="shared" si="0"/>
        <v>23432</v>
      </c>
      <c r="G17" s="19"/>
      <c r="H17" s="16"/>
      <c r="I17" s="17"/>
      <c r="J17" s="18"/>
    </row>
    <row r="18" spans="2:10" x14ac:dyDescent="0.25">
      <c r="B18" s="7">
        <v>45731</v>
      </c>
      <c r="C18" s="8">
        <v>1620</v>
      </c>
      <c r="D18" s="9"/>
      <c r="E18" s="10">
        <v>16</v>
      </c>
      <c r="F18" s="33">
        <f t="shared" si="0"/>
        <v>25920</v>
      </c>
      <c r="G18" s="19"/>
      <c r="H18" s="16"/>
      <c r="I18" s="17"/>
      <c r="J18" s="18"/>
    </row>
    <row r="19" spans="2:10" x14ac:dyDescent="0.25">
      <c r="B19" s="7">
        <v>45732</v>
      </c>
      <c r="C19" s="8">
        <v>1572</v>
      </c>
      <c r="D19" s="9"/>
      <c r="E19" s="10">
        <v>16</v>
      </c>
      <c r="F19" s="33">
        <f t="shared" si="0"/>
        <v>25152</v>
      </c>
      <c r="G19" s="19"/>
      <c r="H19" s="16"/>
      <c r="I19" s="17"/>
      <c r="J19" s="18"/>
    </row>
    <row r="20" spans="2:10" x14ac:dyDescent="0.25">
      <c r="B20" s="7">
        <v>45733</v>
      </c>
      <c r="C20" s="8">
        <v>1625.5</v>
      </c>
      <c r="D20" s="9"/>
      <c r="E20" s="10">
        <v>16</v>
      </c>
      <c r="F20" s="33">
        <f t="shared" si="0"/>
        <v>26008</v>
      </c>
      <c r="G20" s="19"/>
      <c r="H20" s="16"/>
      <c r="I20" s="17"/>
      <c r="J20" s="18"/>
    </row>
    <row r="21" spans="2:10" x14ac:dyDescent="0.25">
      <c r="B21" s="7">
        <v>45734</v>
      </c>
      <c r="C21" s="8">
        <v>1524</v>
      </c>
      <c r="D21" s="9"/>
      <c r="E21" s="10">
        <v>16</v>
      </c>
      <c r="F21" s="33">
        <f t="shared" si="0"/>
        <v>24384</v>
      </c>
      <c r="G21" s="19"/>
      <c r="H21" s="16"/>
      <c r="I21" s="17"/>
      <c r="J21" s="18"/>
    </row>
    <row r="22" spans="2:10" x14ac:dyDescent="0.25">
      <c r="B22" s="7">
        <v>45735</v>
      </c>
      <c r="C22" s="8">
        <v>1561</v>
      </c>
      <c r="D22" s="9"/>
      <c r="E22" s="10">
        <v>16</v>
      </c>
      <c r="F22" s="33">
        <f t="shared" si="0"/>
        <v>24976</v>
      </c>
      <c r="G22" s="19"/>
      <c r="H22" s="16"/>
      <c r="I22" s="17"/>
      <c r="J22" s="18"/>
    </row>
    <row r="23" spans="2:10" x14ac:dyDescent="0.25">
      <c r="B23" s="7">
        <v>45736</v>
      </c>
      <c r="C23" s="8">
        <v>1524.5</v>
      </c>
      <c r="D23" s="9"/>
      <c r="E23" s="10">
        <v>16</v>
      </c>
      <c r="F23" s="33">
        <f t="shared" si="0"/>
        <v>24392</v>
      </c>
      <c r="G23" s="19"/>
      <c r="H23" s="16"/>
      <c r="I23" s="17"/>
      <c r="J23" s="18"/>
    </row>
    <row r="24" spans="2:10" x14ac:dyDescent="0.25">
      <c r="B24" s="7">
        <v>45737</v>
      </c>
      <c r="C24" s="8">
        <v>1472</v>
      </c>
      <c r="D24" s="9"/>
      <c r="E24" s="10">
        <v>16</v>
      </c>
      <c r="F24" s="33">
        <f t="shared" si="0"/>
        <v>23552</v>
      </c>
      <c r="G24" s="19"/>
      <c r="H24" s="16"/>
      <c r="I24" s="17"/>
      <c r="J24" s="18"/>
    </row>
    <row r="25" spans="2:10" x14ac:dyDescent="0.25">
      <c r="B25" s="7">
        <v>45738</v>
      </c>
      <c r="C25" s="8">
        <v>1537</v>
      </c>
      <c r="D25" s="9"/>
      <c r="E25" s="10">
        <v>16</v>
      </c>
      <c r="F25" s="33">
        <f t="shared" si="0"/>
        <v>24592</v>
      </c>
      <c r="G25" s="19"/>
      <c r="H25" s="16"/>
      <c r="I25" s="17"/>
      <c r="J25" s="18"/>
    </row>
    <row r="26" spans="2:10" x14ac:dyDescent="0.25">
      <c r="B26" s="7">
        <v>45739</v>
      </c>
      <c r="C26" s="8">
        <v>1477</v>
      </c>
      <c r="D26" s="9"/>
      <c r="E26" s="10">
        <v>16</v>
      </c>
      <c r="F26" s="33">
        <f t="shared" si="0"/>
        <v>23632</v>
      </c>
      <c r="G26" s="19"/>
      <c r="H26" s="16"/>
      <c r="I26" s="17"/>
      <c r="J26" s="18"/>
    </row>
    <row r="27" spans="2:10" x14ac:dyDescent="0.25">
      <c r="B27" s="7">
        <v>45740</v>
      </c>
      <c r="C27" s="8">
        <v>1599</v>
      </c>
      <c r="D27" s="9"/>
      <c r="E27" s="10">
        <v>16</v>
      </c>
      <c r="F27" s="33">
        <f t="shared" si="0"/>
        <v>25584</v>
      </c>
      <c r="G27" s="19"/>
      <c r="H27" s="16"/>
      <c r="I27" s="17"/>
      <c r="J27" s="18"/>
    </row>
    <row r="28" spans="2:10" x14ac:dyDescent="0.25">
      <c r="B28" s="7">
        <v>45741</v>
      </c>
      <c r="C28" s="8">
        <v>1493</v>
      </c>
      <c r="D28" s="9"/>
      <c r="E28" s="10">
        <v>16</v>
      </c>
      <c r="F28" s="33">
        <f t="shared" si="0"/>
        <v>23888</v>
      </c>
      <c r="G28" s="19"/>
      <c r="H28" s="16"/>
      <c r="I28" s="17"/>
      <c r="J28" s="18"/>
    </row>
    <row r="29" spans="2:10" x14ac:dyDescent="0.25">
      <c r="B29" s="7">
        <v>45742</v>
      </c>
      <c r="C29" s="8">
        <v>1569</v>
      </c>
      <c r="D29" s="9"/>
      <c r="E29" s="10">
        <v>16</v>
      </c>
      <c r="F29" s="33">
        <f t="shared" si="0"/>
        <v>25104</v>
      </c>
      <c r="G29" s="19"/>
      <c r="H29" s="16"/>
      <c r="I29" s="17"/>
      <c r="J29" s="18"/>
    </row>
    <row r="30" spans="2:10" x14ac:dyDescent="0.25">
      <c r="B30" s="7">
        <v>45743</v>
      </c>
      <c r="C30" s="8">
        <v>1410</v>
      </c>
      <c r="D30" s="9"/>
      <c r="E30" s="10">
        <v>16</v>
      </c>
      <c r="F30" s="33">
        <f t="shared" si="0"/>
        <v>22560</v>
      </c>
      <c r="G30" s="19"/>
      <c r="H30" s="16"/>
      <c r="I30" s="17"/>
      <c r="J30" s="18"/>
    </row>
    <row r="31" spans="2:10" x14ac:dyDescent="0.25">
      <c r="B31" s="7">
        <v>45744</v>
      </c>
      <c r="C31" s="8">
        <v>1431</v>
      </c>
      <c r="D31" s="9"/>
      <c r="E31" s="10">
        <v>16</v>
      </c>
      <c r="F31" s="33">
        <f t="shared" si="0"/>
        <v>22896</v>
      </c>
      <c r="G31" s="19"/>
      <c r="H31" s="16"/>
      <c r="I31" s="17"/>
      <c r="J31" s="18"/>
    </row>
    <row r="32" spans="2:10" x14ac:dyDescent="0.25">
      <c r="B32" s="7">
        <v>45745</v>
      </c>
      <c r="C32" s="8">
        <v>1460</v>
      </c>
      <c r="D32" s="9"/>
      <c r="E32" s="10">
        <v>16</v>
      </c>
      <c r="F32" s="33">
        <f t="shared" si="0"/>
        <v>23360</v>
      </c>
      <c r="G32" s="19"/>
      <c r="H32" s="16"/>
      <c r="I32" s="17"/>
      <c r="J32" s="18"/>
    </row>
    <row r="33" spans="2:12" x14ac:dyDescent="0.25">
      <c r="B33" s="7">
        <v>45746</v>
      </c>
      <c r="C33" s="8">
        <v>1469</v>
      </c>
      <c r="D33" s="9"/>
      <c r="E33" s="10">
        <v>16</v>
      </c>
      <c r="F33" s="33">
        <f t="shared" si="0"/>
        <v>23504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35">
        <v>1432</v>
      </c>
      <c r="D34" s="36"/>
      <c r="E34" s="10">
        <v>16</v>
      </c>
      <c r="F34" s="38">
        <f t="shared" si="0"/>
        <v>22912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46156.5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760252.01775999996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738504</v>
      </c>
      <c r="L36" s="31">
        <f>J36-J4-J5-J6</f>
        <v>715632.53112000006</v>
      </c>
    </row>
    <row r="37" spans="2:12" x14ac:dyDescent="0.25">
      <c r="B37" s="26" t="s">
        <v>14</v>
      </c>
      <c r="C37" s="30">
        <f>C35</f>
        <v>46156.5</v>
      </c>
      <c r="D37" s="9">
        <f>D35/1.03</f>
        <v>0</v>
      </c>
      <c r="E37" s="10"/>
      <c r="F37" s="33">
        <f>SUM(F4:F36)</f>
        <v>738504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-21748.017759999959</v>
      </c>
    </row>
    <row r="40" spans="2:12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</row>
    <row r="41" spans="2:12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7" t="s">
        <v>38</v>
      </c>
      <c r="C2" s="338"/>
      <c r="D2" s="338"/>
      <c r="E2" s="338"/>
      <c r="F2" s="338"/>
      <c r="G2" s="338"/>
      <c r="H2" s="338"/>
      <c r="I2" s="338"/>
      <c r="J2" s="3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21748.017759999959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21748.017759999959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-21748.017759999959</v>
      </c>
    </row>
    <row r="40" spans="2:12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</row>
    <row r="41" spans="2:12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29"/>
      <c r="C2" s="330"/>
      <c r="D2" s="330"/>
      <c r="E2" s="330"/>
      <c r="F2" s="330"/>
      <c r="G2" s="330"/>
      <c r="H2" s="330"/>
      <c r="I2" s="330"/>
      <c r="J2" s="33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21748.017759999959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21748.017759999959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-21748.017759999959</v>
      </c>
      <c r="M39" s="17"/>
      <c r="N39" s="40">
        <f>J39+N34</f>
        <v>-21748.017759999959</v>
      </c>
    </row>
    <row r="40" spans="2:14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  <c r="M40" s="17" t="s">
        <v>25</v>
      </c>
      <c r="N40" s="40"/>
    </row>
    <row r="41" spans="2:14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  <c r="M41" s="17" t="s">
        <v>32</v>
      </c>
      <c r="N41" s="40">
        <f>N40+N39</f>
        <v>-21748.017759999959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29"/>
      <c r="C2" s="330"/>
      <c r="D2" s="330"/>
      <c r="E2" s="330"/>
      <c r="F2" s="330"/>
      <c r="G2" s="330"/>
      <c r="H2" s="330"/>
      <c r="I2" s="330"/>
      <c r="J2" s="33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21748.017759999959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21748.017759999959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-21748.017759999959</v>
      </c>
      <c r="M39" s="17"/>
      <c r="N39" s="40">
        <f>J39+N34</f>
        <v>-21748.017759999959</v>
      </c>
    </row>
    <row r="40" spans="2:14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  <c r="M40" s="17" t="s">
        <v>25</v>
      </c>
      <c r="N40" s="40"/>
    </row>
    <row r="41" spans="2:14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  <c r="M41" s="17" t="s">
        <v>32</v>
      </c>
      <c r="N41" s="40">
        <f>N40+N39</f>
        <v>-21748.017759999959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29"/>
      <c r="C2" s="330"/>
      <c r="D2" s="330"/>
      <c r="E2" s="330"/>
      <c r="F2" s="330"/>
      <c r="G2" s="330"/>
      <c r="H2" s="330"/>
      <c r="I2" s="330"/>
      <c r="J2" s="33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21748.017759999959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21748.017759999959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-21748.017759999959</v>
      </c>
      <c r="M39" s="17"/>
      <c r="N39" s="40">
        <f>J39+N34</f>
        <v>-21748.017759999959</v>
      </c>
    </row>
    <row r="40" spans="2:14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  <c r="M40" s="17" t="s">
        <v>25</v>
      </c>
      <c r="N40" s="40"/>
    </row>
    <row r="41" spans="2:14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  <c r="M41" s="17" t="s">
        <v>32</v>
      </c>
      <c r="N41" s="40">
        <f>N40+N39</f>
        <v>-21748.017759999959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7" t="s">
        <v>38</v>
      </c>
      <c r="C2" s="338"/>
      <c r="D2" s="338"/>
      <c r="E2" s="338"/>
      <c r="F2" s="338"/>
      <c r="G2" s="338"/>
      <c r="H2" s="338"/>
      <c r="I2" s="338"/>
      <c r="J2" s="3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21748.017759999959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21748.017759999959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-21748.017759999959</v>
      </c>
      <c r="M39" s="17"/>
      <c r="N39" s="40">
        <f>J39+N34</f>
        <v>-21748.017759999959</v>
      </c>
    </row>
    <row r="40" spans="2:14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  <c r="M40" s="17" t="s">
        <v>25</v>
      </c>
      <c r="N40" s="40"/>
    </row>
    <row r="41" spans="2:14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  <c r="M41" s="17" t="s">
        <v>32</v>
      </c>
      <c r="N41" s="40">
        <f>N40+N39</f>
        <v>-21748.017759999959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R31" sqref="R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7" t="s">
        <v>38</v>
      </c>
      <c r="C2" s="338"/>
      <c r="D2" s="338"/>
      <c r="E2" s="338"/>
      <c r="F2" s="338"/>
      <c r="G2" s="338"/>
      <c r="H2" s="338"/>
      <c r="I2" s="338"/>
      <c r="J2" s="3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21748.017759999959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21748.017759999959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-21748.017759999959</v>
      </c>
      <c r="M39" s="17"/>
      <c r="N39" s="40">
        <f>J39+N34</f>
        <v>-21748.017759999959</v>
      </c>
    </row>
    <row r="40" spans="2:14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  <c r="M40" s="17" t="s">
        <v>25</v>
      </c>
      <c r="N40" s="40"/>
    </row>
    <row r="41" spans="2:14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  <c r="M41" s="17" t="s">
        <v>32</v>
      </c>
      <c r="N41" s="40">
        <f>N40+N39</f>
        <v>-21748.017759999959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9" sqref="P9:AC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SUM(N3:N8)</f>
        <v>676097.90999999992</v>
      </c>
    </row>
    <row r="2" spans="2:29" ht="25.5" customHeight="1" thickBot="1" x14ac:dyDescent="0.3">
      <c r="B2" s="337" t="s">
        <v>38</v>
      </c>
      <c r="C2" s="338"/>
      <c r="D2" s="338"/>
      <c r="E2" s="338"/>
      <c r="F2" s="338"/>
      <c r="G2" s="338"/>
      <c r="H2" s="338"/>
      <c r="I2" s="338"/>
      <c r="J2" s="339"/>
      <c r="L2" s="340" t="s">
        <v>102</v>
      </c>
      <c r="M2" s="340"/>
      <c r="N2" s="34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399800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5">
        <v>45952</v>
      </c>
      <c r="M3" s="16" t="s">
        <v>96</v>
      </c>
      <c r="N3" s="18">
        <v>500000</v>
      </c>
      <c r="P3" s="202">
        <v>45934</v>
      </c>
      <c r="Q3" s="13">
        <f>R3-P3</f>
        <v>27</v>
      </c>
      <c r="R3" s="203">
        <v>45961</v>
      </c>
      <c r="S3" s="13" t="s">
        <v>42</v>
      </c>
      <c r="T3" s="204">
        <v>372</v>
      </c>
      <c r="U3" s="205" t="s">
        <v>43</v>
      </c>
      <c r="V3" s="205" t="s">
        <v>93</v>
      </c>
      <c r="W3" s="206">
        <v>3000</v>
      </c>
      <c r="X3" s="205" t="s">
        <v>12</v>
      </c>
      <c r="Y3" s="207">
        <v>20.6</v>
      </c>
      <c r="Z3" s="208">
        <v>61800</v>
      </c>
      <c r="AA3" s="209"/>
      <c r="AB3" s="208">
        <v>61800</v>
      </c>
      <c r="AC3" t="s">
        <v>94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4573.7579999999989</v>
      </c>
      <c r="L4" s="15">
        <v>45972</v>
      </c>
      <c r="M4" s="16" t="s">
        <v>100</v>
      </c>
      <c r="N4" s="18">
        <v>500000</v>
      </c>
      <c r="P4" s="202">
        <v>45934</v>
      </c>
      <c r="Q4" s="13">
        <f>R4-P4</f>
        <v>27</v>
      </c>
      <c r="R4" s="203">
        <v>45961</v>
      </c>
      <c r="S4" s="13" t="s">
        <v>42</v>
      </c>
      <c r="T4" s="204">
        <v>372</v>
      </c>
      <c r="U4" s="205" t="s">
        <v>43</v>
      </c>
      <c r="V4" s="205" t="s">
        <v>79</v>
      </c>
      <c r="W4" s="210">
        <v>60</v>
      </c>
      <c r="X4" s="205" t="s">
        <v>45</v>
      </c>
      <c r="Y4" s="207">
        <v>603.96040000000005</v>
      </c>
      <c r="Z4" s="208">
        <v>36237.620000000003</v>
      </c>
      <c r="AA4" s="208">
        <v>362.38</v>
      </c>
      <c r="AB4" s="208">
        <v>36600</v>
      </c>
      <c r="AC4" t="s">
        <v>94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444.49460199999993</v>
      </c>
      <c r="L5" s="96" t="s">
        <v>103</v>
      </c>
      <c r="M5" s="96" t="s">
        <v>104</v>
      </c>
      <c r="N5" s="219">
        <v>-323902.09000000003</v>
      </c>
      <c r="P5" s="96"/>
      <c r="Q5" s="96"/>
      <c r="R5" s="96"/>
      <c r="S5" s="96"/>
      <c r="T5" s="96"/>
      <c r="U5" s="96"/>
      <c r="V5" s="96" t="s">
        <v>99</v>
      </c>
      <c r="W5" s="96"/>
      <c r="X5" s="96"/>
      <c r="Y5" s="96"/>
      <c r="Z5" s="96"/>
      <c r="AA5" s="96"/>
      <c r="AB5" s="211">
        <v>-98400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>
        <v>8307.44</v>
      </c>
      <c r="L6" s="17" t="s">
        <v>105</v>
      </c>
      <c r="M6" s="17" t="s">
        <v>106</v>
      </c>
      <c r="N6" s="17"/>
      <c r="P6" s="201">
        <v>45952</v>
      </c>
      <c r="Q6" s="17">
        <f>R6-P6</f>
        <v>70</v>
      </c>
      <c r="R6" s="193">
        <v>46022</v>
      </c>
      <c r="S6" s="17" t="s">
        <v>42</v>
      </c>
      <c r="T6" s="200">
        <v>403</v>
      </c>
      <c r="U6" s="199" t="s">
        <v>43</v>
      </c>
      <c r="V6" s="199" t="s">
        <v>46</v>
      </c>
      <c r="W6" s="198">
        <v>60</v>
      </c>
      <c r="X6" s="199" t="s">
        <v>45</v>
      </c>
      <c r="Y6" s="197">
        <v>750</v>
      </c>
      <c r="Z6" s="195">
        <v>45000</v>
      </c>
      <c r="AA6" s="196"/>
      <c r="AB6" s="195">
        <v>45000</v>
      </c>
      <c r="AC6" t="s">
        <v>95</v>
      </c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21748.017759999959</v>
      </c>
      <c r="L7" s="17" t="s">
        <v>107</v>
      </c>
      <c r="M7" s="17" t="s">
        <v>108</v>
      </c>
      <c r="N7" s="17"/>
      <c r="P7" s="201">
        <v>45952</v>
      </c>
      <c r="Q7" s="17">
        <f>R7-P7</f>
        <v>70</v>
      </c>
      <c r="R7" s="193">
        <v>46022</v>
      </c>
      <c r="S7" s="17" t="s">
        <v>42</v>
      </c>
      <c r="T7" s="200">
        <v>403</v>
      </c>
      <c r="U7" s="199" t="s">
        <v>43</v>
      </c>
      <c r="V7" s="199" t="s">
        <v>44</v>
      </c>
      <c r="W7" s="198">
        <v>430</v>
      </c>
      <c r="X7" s="199" t="s">
        <v>45</v>
      </c>
      <c r="Y7" s="197">
        <v>770</v>
      </c>
      <c r="Z7" s="195">
        <v>331100</v>
      </c>
      <c r="AA7" s="196"/>
      <c r="AB7" s="195">
        <v>331100</v>
      </c>
      <c r="AC7" t="s">
        <v>95</v>
      </c>
    </row>
    <row r="8" spans="2:29" x14ac:dyDescent="0.25">
      <c r="B8" s="7">
        <v>45935</v>
      </c>
      <c r="C8" s="8">
        <v>827</v>
      </c>
      <c r="D8" s="9"/>
      <c r="E8" s="10">
        <v>19.600000000000001</v>
      </c>
      <c r="F8" s="33">
        <f t="shared" si="0"/>
        <v>16209.2</v>
      </c>
      <c r="G8" s="15"/>
      <c r="H8" s="16"/>
      <c r="I8" s="17"/>
      <c r="J8" s="18"/>
      <c r="P8" s="201">
        <v>45952</v>
      </c>
      <c r="Q8" s="17">
        <f>R8-P8</f>
        <v>70</v>
      </c>
      <c r="R8" s="193">
        <v>46022</v>
      </c>
      <c r="S8" s="17" t="s">
        <v>42</v>
      </c>
      <c r="T8" s="200">
        <v>403</v>
      </c>
      <c r="U8" s="199" t="s">
        <v>43</v>
      </c>
      <c r="V8" s="199" t="s">
        <v>47</v>
      </c>
      <c r="W8" s="198">
        <v>30</v>
      </c>
      <c r="X8" s="199" t="s">
        <v>45</v>
      </c>
      <c r="Y8" s="197">
        <v>790</v>
      </c>
      <c r="Z8" s="195">
        <v>23700</v>
      </c>
      <c r="AA8" s="196"/>
      <c r="AB8" s="195">
        <v>23700</v>
      </c>
      <c r="AC8" t="s">
        <v>95</v>
      </c>
    </row>
    <row r="9" spans="2:29" x14ac:dyDescent="0.25">
      <c r="B9" s="7">
        <v>45936</v>
      </c>
      <c r="C9" s="8">
        <v>850</v>
      </c>
      <c r="D9" s="9"/>
      <c r="E9" s="10">
        <v>19.600000000000001</v>
      </c>
      <c r="F9" s="33">
        <f t="shared" si="0"/>
        <v>16660</v>
      </c>
      <c r="G9" s="194">
        <v>45934</v>
      </c>
      <c r="H9" s="16" t="s">
        <v>97</v>
      </c>
      <c r="I9" s="17"/>
      <c r="J9" s="192">
        <v>61800</v>
      </c>
    </row>
    <row r="10" spans="2:29" x14ac:dyDescent="0.25">
      <c r="B10" s="7">
        <v>45937</v>
      </c>
      <c r="C10" s="8">
        <v>892</v>
      </c>
      <c r="D10" s="9"/>
      <c r="E10" s="10">
        <v>19.600000000000001</v>
      </c>
      <c r="F10" s="33">
        <f t="shared" si="0"/>
        <v>17483.2</v>
      </c>
      <c r="G10" s="194">
        <v>45934</v>
      </c>
      <c r="H10" s="16" t="s">
        <v>98</v>
      </c>
      <c r="I10" s="17"/>
      <c r="J10" s="192">
        <v>36600</v>
      </c>
    </row>
    <row r="11" spans="2:29" x14ac:dyDescent="0.25">
      <c r="B11" s="7">
        <v>45938</v>
      </c>
      <c r="C11" s="8">
        <v>885</v>
      </c>
      <c r="D11" s="9"/>
      <c r="E11" s="10">
        <v>19.600000000000001</v>
      </c>
      <c r="F11" s="33">
        <f t="shared" si="0"/>
        <v>17346</v>
      </c>
      <c r="G11" s="15"/>
      <c r="H11" s="16"/>
      <c r="I11" s="17"/>
      <c r="J11" s="18"/>
    </row>
    <row r="12" spans="2:29" x14ac:dyDescent="0.25">
      <c r="B12" s="7">
        <v>45939</v>
      </c>
      <c r="C12" s="8">
        <v>908.5</v>
      </c>
      <c r="D12" s="9"/>
      <c r="E12" s="10">
        <v>19.600000000000001</v>
      </c>
      <c r="F12" s="33">
        <f t="shared" si="0"/>
        <v>17806.600000000002</v>
      </c>
      <c r="G12" s="19" t="s">
        <v>109</v>
      </c>
      <c r="H12" s="16"/>
      <c r="I12" s="17"/>
      <c r="J12" s="18">
        <v>323902.09000000003</v>
      </c>
    </row>
    <row r="13" spans="2:29" x14ac:dyDescent="0.25">
      <c r="B13" s="7">
        <v>45940</v>
      </c>
      <c r="C13" s="8">
        <v>893.5</v>
      </c>
      <c r="D13" s="9"/>
      <c r="E13" s="10">
        <v>19.600000000000001</v>
      </c>
      <c r="F13" s="33">
        <f t="shared" si="0"/>
        <v>17512.600000000002</v>
      </c>
      <c r="G13" s="19"/>
      <c r="H13" s="16"/>
      <c r="I13" s="17"/>
      <c r="J13" s="18"/>
    </row>
    <row r="14" spans="2:29" x14ac:dyDescent="0.25">
      <c r="B14" s="7">
        <v>45941</v>
      </c>
      <c r="C14" s="8">
        <v>900</v>
      </c>
      <c r="D14" s="9"/>
      <c r="E14" s="10">
        <v>19.600000000000001</v>
      </c>
      <c r="F14" s="33">
        <f t="shared" si="0"/>
        <v>17640</v>
      </c>
      <c r="G14" s="19"/>
      <c r="H14" s="16"/>
      <c r="I14" s="17"/>
      <c r="J14" s="18"/>
    </row>
    <row r="15" spans="2:29" x14ac:dyDescent="0.25">
      <c r="B15" s="7">
        <v>45942</v>
      </c>
      <c r="C15" s="8">
        <v>885.5</v>
      </c>
      <c r="D15" s="9"/>
      <c r="E15" s="10">
        <v>19.600000000000001</v>
      </c>
      <c r="F15" s="33">
        <f t="shared" si="0"/>
        <v>17355.800000000003</v>
      </c>
      <c r="G15" s="19"/>
      <c r="H15" s="16"/>
      <c r="I15" s="17"/>
      <c r="J15" s="18"/>
    </row>
    <row r="16" spans="2:29" x14ac:dyDescent="0.25">
      <c r="B16" s="7">
        <v>45943</v>
      </c>
      <c r="C16" s="8">
        <v>913</v>
      </c>
      <c r="D16" s="9"/>
      <c r="E16" s="10">
        <v>19.600000000000001</v>
      </c>
      <c r="F16" s="33">
        <f t="shared" si="0"/>
        <v>17894.800000000003</v>
      </c>
      <c r="G16" s="19"/>
      <c r="H16" s="16"/>
      <c r="I16" s="17"/>
      <c r="J16" s="18"/>
    </row>
    <row r="17" spans="2:10" x14ac:dyDescent="0.25">
      <c r="B17" s="7">
        <v>45944</v>
      </c>
      <c r="C17" s="8">
        <v>893</v>
      </c>
      <c r="D17" s="9"/>
      <c r="E17" s="10">
        <v>19.600000000000001</v>
      </c>
      <c r="F17" s="33">
        <f t="shared" si="0"/>
        <v>17502.800000000003</v>
      </c>
      <c r="G17" s="19"/>
      <c r="H17" s="16"/>
      <c r="I17" s="17"/>
      <c r="J17" s="18"/>
    </row>
    <row r="18" spans="2:10" x14ac:dyDescent="0.25">
      <c r="B18" s="7">
        <v>45945</v>
      </c>
      <c r="C18" s="8">
        <v>896</v>
      </c>
      <c r="D18" s="9"/>
      <c r="E18" s="10">
        <v>19.600000000000001</v>
      </c>
      <c r="F18" s="33">
        <f t="shared" si="0"/>
        <v>17561.600000000002</v>
      </c>
      <c r="G18" s="19"/>
      <c r="H18" s="16"/>
      <c r="I18" s="17"/>
      <c r="J18" s="18"/>
    </row>
    <row r="19" spans="2:10" x14ac:dyDescent="0.25">
      <c r="B19" s="7">
        <v>45946</v>
      </c>
      <c r="C19" s="8">
        <v>930</v>
      </c>
      <c r="D19" s="9"/>
      <c r="E19" s="10">
        <v>19.600000000000001</v>
      </c>
      <c r="F19" s="33">
        <f t="shared" si="0"/>
        <v>18228</v>
      </c>
      <c r="G19" s="19"/>
      <c r="H19" s="16"/>
      <c r="I19" s="17"/>
      <c r="J19" s="18"/>
    </row>
    <row r="20" spans="2:10" x14ac:dyDescent="0.25">
      <c r="B20" s="7">
        <v>45947</v>
      </c>
      <c r="C20" s="8">
        <v>859</v>
      </c>
      <c r="D20" s="9"/>
      <c r="E20" s="10">
        <v>19.600000000000001</v>
      </c>
      <c r="F20" s="33">
        <f t="shared" si="0"/>
        <v>16836.400000000001</v>
      </c>
      <c r="G20" s="19"/>
      <c r="H20" s="16"/>
      <c r="I20" s="17"/>
      <c r="J20" s="18"/>
    </row>
    <row r="21" spans="2:10" x14ac:dyDescent="0.25">
      <c r="B21" s="7">
        <v>45948</v>
      </c>
      <c r="C21" s="8">
        <v>813.5</v>
      </c>
      <c r="D21" s="9"/>
      <c r="E21" s="10">
        <v>19.600000000000001</v>
      </c>
      <c r="F21" s="33">
        <f t="shared" si="0"/>
        <v>15944.6</v>
      </c>
      <c r="G21" s="19"/>
      <c r="H21" s="16"/>
      <c r="I21" s="17"/>
      <c r="J21" s="18"/>
    </row>
    <row r="22" spans="2:10" x14ac:dyDescent="0.25">
      <c r="B22" s="7">
        <v>45949</v>
      </c>
      <c r="C22" s="8">
        <v>861.5</v>
      </c>
      <c r="D22" s="9"/>
      <c r="E22" s="10">
        <v>19.600000000000001</v>
      </c>
      <c r="F22" s="33">
        <f t="shared" si="0"/>
        <v>16885.400000000001</v>
      </c>
      <c r="G22" s="19"/>
      <c r="H22" s="16"/>
      <c r="I22" s="17"/>
      <c r="J22" s="18"/>
    </row>
    <row r="23" spans="2:10" x14ac:dyDescent="0.25">
      <c r="B23" s="7">
        <v>45950</v>
      </c>
      <c r="C23" s="8">
        <v>841</v>
      </c>
      <c r="D23" s="9"/>
      <c r="E23" s="10">
        <v>19.600000000000001</v>
      </c>
      <c r="F23" s="33">
        <f t="shared" si="0"/>
        <v>16483.600000000002</v>
      </c>
      <c r="G23" s="19"/>
      <c r="H23" s="16"/>
      <c r="I23" s="17"/>
      <c r="J23" s="18"/>
    </row>
    <row r="24" spans="2:10" x14ac:dyDescent="0.25">
      <c r="B24" s="7">
        <v>45951</v>
      </c>
      <c r="C24" s="8">
        <v>815.5</v>
      </c>
      <c r="D24" s="9"/>
      <c r="E24" s="10">
        <v>19.600000000000001</v>
      </c>
      <c r="F24" s="33">
        <f t="shared" si="0"/>
        <v>15983.800000000001</v>
      </c>
      <c r="G24" s="19"/>
      <c r="H24" s="16"/>
      <c r="I24" s="17"/>
      <c r="J24" s="18"/>
    </row>
    <row r="25" spans="2:10" x14ac:dyDescent="0.25">
      <c r="B25" s="7">
        <v>45952</v>
      </c>
      <c r="C25" s="8">
        <v>853</v>
      </c>
      <c r="D25" s="9"/>
      <c r="E25" s="10">
        <v>19.600000000000001</v>
      </c>
      <c r="F25" s="33">
        <f t="shared" si="0"/>
        <v>16718.800000000003</v>
      </c>
      <c r="G25" s="19"/>
      <c r="H25" s="16"/>
      <c r="I25" s="17"/>
      <c r="J25" s="18"/>
    </row>
    <row r="26" spans="2:10" x14ac:dyDescent="0.25">
      <c r="B26" s="7">
        <v>45953</v>
      </c>
      <c r="C26" s="8">
        <v>864.5</v>
      </c>
      <c r="D26" s="9"/>
      <c r="E26" s="10">
        <v>19.600000000000001</v>
      </c>
      <c r="F26" s="33">
        <f t="shared" si="0"/>
        <v>16944.2</v>
      </c>
      <c r="G26" s="19"/>
      <c r="H26" s="16"/>
      <c r="I26" s="17"/>
      <c r="J26" s="18"/>
    </row>
    <row r="27" spans="2:10" x14ac:dyDescent="0.25">
      <c r="B27" s="7">
        <v>45954</v>
      </c>
      <c r="C27" s="8">
        <v>841</v>
      </c>
      <c r="D27" s="9"/>
      <c r="E27" s="10">
        <v>19.600000000000001</v>
      </c>
      <c r="F27" s="33">
        <f t="shared" si="0"/>
        <v>16483.600000000002</v>
      </c>
      <c r="G27" s="19"/>
      <c r="H27" s="16"/>
      <c r="I27" s="17"/>
      <c r="J27" s="18"/>
    </row>
    <row r="28" spans="2:10" x14ac:dyDescent="0.25">
      <c r="B28" s="7">
        <v>45955</v>
      </c>
      <c r="C28" s="8">
        <v>816</v>
      </c>
      <c r="D28" s="9"/>
      <c r="E28" s="10">
        <v>19.600000000000001</v>
      </c>
      <c r="F28" s="33">
        <f t="shared" si="0"/>
        <v>15993.6</v>
      </c>
      <c r="G28" s="19"/>
      <c r="H28" s="16"/>
      <c r="I28" s="17"/>
      <c r="J28" s="18"/>
    </row>
    <row r="29" spans="2:10" x14ac:dyDescent="0.25">
      <c r="B29" s="7">
        <v>45956</v>
      </c>
      <c r="C29" s="8">
        <v>833.5</v>
      </c>
      <c r="D29" s="9"/>
      <c r="E29" s="10">
        <v>19.600000000000001</v>
      </c>
      <c r="F29" s="33">
        <f t="shared" si="0"/>
        <v>16336.6</v>
      </c>
      <c r="G29" s="19"/>
      <c r="H29" s="16"/>
      <c r="I29" s="17"/>
      <c r="J29" s="18"/>
    </row>
    <row r="30" spans="2:10" x14ac:dyDescent="0.25">
      <c r="B30" s="7">
        <v>45957</v>
      </c>
      <c r="C30" s="8">
        <v>851</v>
      </c>
      <c r="D30" s="9"/>
      <c r="E30" s="10">
        <v>19.600000000000001</v>
      </c>
      <c r="F30" s="33">
        <f t="shared" si="0"/>
        <v>16679.600000000002</v>
      </c>
      <c r="G30" s="19"/>
      <c r="H30" s="16"/>
      <c r="I30" s="17"/>
      <c r="J30" s="18"/>
    </row>
    <row r="31" spans="2:10" x14ac:dyDescent="0.25">
      <c r="B31" s="7">
        <v>45958</v>
      </c>
      <c r="C31" s="8">
        <v>831.5</v>
      </c>
      <c r="D31" s="9"/>
      <c r="E31" s="10">
        <v>19.600000000000001</v>
      </c>
      <c r="F31" s="33">
        <f t="shared" si="0"/>
        <v>16297.400000000001</v>
      </c>
      <c r="G31" s="19"/>
      <c r="H31" s="16"/>
      <c r="I31" s="17"/>
      <c r="J31" s="18"/>
    </row>
    <row r="32" spans="2:10" x14ac:dyDescent="0.25">
      <c r="B32" s="7">
        <v>45959</v>
      </c>
      <c r="C32" s="8">
        <v>841</v>
      </c>
      <c r="D32" s="9"/>
      <c r="E32" s="10">
        <v>19.600000000000001</v>
      </c>
      <c r="F32" s="33">
        <f t="shared" si="0"/>
        <v>16483.600000000002</v>
      </c>
      <c r="G32" s="19"/>
      <c r="H32" s="16"/>
      <c r="I32" s="17"/>
      <c r="J32" s="18"/>
    </row>
    <row r="33" spans="2:12" x14ac:dyDescent="0.25">
      <c r="B33" s="7">
        <v>45960</v>
      </c>
      <c r="C33" s="8">
        <v>773</v>
      </c>
      <c r="D33" s="9"/>
      <c r="E33" s="10">
        <v>19.600000000000001</v>
      </c>
      <c r="F33" s="33">
        <f t="shared" si="0"/>
        <v>15150.800000000001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967</v>
      </c>
      <c r="D34" s="48"/>
      <c r="E34" s="10">
        <v>19.600000000000001</v>
      </c>
      <c r="F34" s="50">
        <f t="shared" si="0"/>
        <v>18953.2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23335.5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457375.80036200001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457375.79999999987</v>
      </c>
      <c r="L36" s="31">
        <f>J36-J4-J5-J6</f>
        <v>444050.10739799991</v>
      </c>
    </row>
    <row r="37" spans="2:12" x14ac:dyDescent="0.25">
      <c r="B37" s="26" t="s">
        <v>14</v>
      </c>
      <c r="C37" s="30">
        <f>C35</f>
        <v>23335.5</v>
      </c>
      <c r="D37" s="9">
        <f>D35/1.03</f>
        <v>0</v>
      </c>
      <c r="E37" s="10"/>
      <c r="F37" s="33">
        <f>SUM(F4:F36)</f>
        <v>457375.79999999987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-3.6200013710185885E-4</v>
      </c>
    </row>
    <row r="40" spans="2:12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</row>
    <row r="41" spans="2:12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AC20" sqref="AC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SUM(N3:N8)</f>
        <v>346097.90999999992</v>
      </c>
    </row>
    <row r="2" spans="2:29" ht="25.5" customHeight="1" thickBot="1" x14ac:dyDescent="0.3">
      <c r="B2" s="337" t="s">
        <v>38</v>
      </c>
      <c r="C2" s="338"/>
      <c r="D2" s="338"/>
      <c r="E2" s="338"/>
      <c r="F2" s="338"/>
      <c r="G2" s="338"/>
      <c r="H2" s="338"/>
      <c r="I2" s="338"/>
      <c r="J2" s="339"/>
      <c r="L2" s="341" t="s">
        <v>102</v>
      </c>
      <c r="M2" s="342"/>
      <c r="N2" s="34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1244000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5">
        <v>45952</v>
      </c>
      <c r="M3" s="16" t="s">
        <v>96</v>
      </c>
      <c r="N3" s="18">
        <v>500000</v>
      </c>
      <c r="P3" s="202">
        <v>45934</v>
      </c>
      <c r="Q3" s="13">
        <f>R3-P3</f>
        <v>27</v>
      </c>
      <c r="R3" s="203">
        <v>45961</v>
      </c>
      <c r="S3" s="13" t="s">
        <v>42</v>
      </c>
      <c r="T3" s="204">
        <v>372</v>
      </c>
      <c r="U3" s="205" t="s">
        <v>43</v>
      </c>
      <c r="V3" s="205" t="s">
        <v>93</v>
      </c>
      <c r="W3" s="206">
        <v>3000</v>
      </c>
      <c r="X3" s="205" t="s">
        <v>12</v>
      </c>
      <c r="Y3" s="207">
        <v>20.6</v>
      </c>
      <c r="Z3" s="208">
        <v>61800</v>
      </c>
      <c r="AA3" s="209"/>
      <c r="AB3" s="208">
        <v>61800</v>
      </c>
      <c r="AC3" t="s">
        <v>94</v>
      </c>
    </row>
    <row r="4" spans="2:29" x14ac:dyDescent="0.25">
      <c r="B4" s="7">
        <v>45962</v>
      </c>
      <c r="C4" s="8">
        <v>848.5</v>
      </c>
      <c r="D4" s="9"/>
      <c r="E4" s="10">
        <v>20</v>
      </c>
      <c r="F4" s="33">
        <f>E4*C4</f>
        <v>16970</v>
      </c>
      <c r="G4" s="11"/>
      <c r="H4" s="12" t="s">
        <v>6</v>
      </c>
      <c r="I4" s="13">
        <v>0.01</v>
      </c>
      <c r="J4" s="14">
        <f>(F36+F37)*I4</f>
        <v>4824.6000000000004</v>
      </c>
      <c r="L4" s="15">
        <v>45972</v>
      </c>
      <c r="M4" s="16" t="s">
        <v>100</v>
      </c>
      <c r="N4" s="18">
        <v>500000</v>
      </c>
      <c r="P4" s="202">
        <v>45934</v>
      </c>
      <c r="Q4" s="13">
        <f>R4-P4</f>
        <v>27</v>
      </c>
      <c r="R4" s="203">
        <v>45961</v>
      </c>
      <c r="S4" s="13" t="s">
        <v>42</v>
      </c>
      <c r="T4" s="204">
        <v>372</v>
      </c>
      <c r="U4" s="205" t="s">
        <v>43</v>
      </c>
      <c r="V4" s="205" t="s">
        <v>79</v>
      </c>
      <c r="W4" s="210">
        <v>60</v>
      </c>
      <c r="X4" s="205" t="s">
        <v>45</v>
      </c>
      <c r="Y4" s="207">
        <v>603.96040000000005</v>
      </c>
      <c r="Z4" s="208">
        <v>36237.620000000003</v>
      </c>
      <c r="AA4" s="208">
        <v>362.38</v>
      </c>
      <c r="AB4" s="208">
        <v>36600</v>
      </c>
      <c r="AC4" t="s">
        <v>94</v>
      </c>
    </row>
    <row r="5" spans="2:29" x14ac:dyDescent="0.25">
      <c r="B5" s="7">
        <v>45963</v>
      </c>
      <c r="C5" s="8">
        <v>874.5</v>
      </c>
      <c r="D5" s="9"/>
      <c r="E5" s="10">
        <v>20</v>
      </c>
      <c r="F5" s="33">
        <f t="shared" ref="F5:F34" si="0">E5*C5</f>
        <v>17490</v>
      </c>
      <c r="G5" s="11"/>
      <c r="H5" s="12" t="s">
        <v>7</v>
      </c>
      <c r="I5" s="13">
        <v>1E-3</v>
      </c>
      <c r="J5" s="14">
        <f>(F36+F37-J4-J6)*I5</f>
        <v>468.17918000000009</v>
      </c>
      <c r="L5" s="96" t="s">
        <v>103</v>
      </c>
      <c r="M5" s="96" t="s">
        <v>104</v>
      </c>
      <c r="N5" s="219">
        <v>-323902.09000000003</v>
      </c>
      <c r="P5" s="96"/>
      <c r="Q5" s="96"/>
      <c r="R5" s="96"/>
      <c r="S5" s="96"/>
      <c r="T5" s="96"/>
      <c r="U5" s="96"/>
      <c r="V5" s="96" t="s">
        <v>99</v>
      </c>
      <c r="W5" s="96"/>
      <c r="X5" s="96"/>
      <c r="Y5" s="96"/>
      <c r="Z5" s="96"/>
      <c r="AA5" s="96"/>
      <c r="AB5" s="211">
        <v>-98400</v>
      </c>
    </row>
    <row r="6" spans="2:29" x14ac:dyDescent="0.25">
      <c r="B6" s="7">
        <v>45964</v>
      </c>
      <c r="C6" s="8">
        <v>865</v>
      </c>
      <c r="D6" s="9"/>
      <c r="E6" s="10">
        <v>20</v>
      </c>
      <c r="F6" s="33">
        <f t="shared" si="0"/>
        <v>17300</v>
      </c>
      <c r="G6" s="11"/>
      <c r="H6" s="12" t="s">
        <v>8</v>
      </c>
      <c r="I6" s="13"/>
      <c r="J6" s="14">
        <v>9456.2199999999993</v>
      </c>
      <c r="L6" s="96" t="s">
        <v>105</v>
      </c>
      <c r="M6" s="96" t="s">
        <v>106</v>
      </c>
      <c r="N6" s="219">
        <v>-330000</v>
      </c>
      <c r="P6" s="201">
        <v>45952</v>
      </c>
      <c r="Q6" s="17">
        <f>R6-P6</f>
        <v>70</v>
      </c>
      <c r="R6" s="193">
        <v>46022</v>
      </c>
      <c r="S6" s="17" t="s">
        <v>42</v>
      </c>
      <c r="T6" s="200">
        <v>403</v>
      </c>
      <c r="U6" s="199" t="s">
        <v>43</v>
      </c>
      <c r="V6" s="199" t="s">
        <v>46</v>
      </c>
      <c r="W6" s="198">
        <v>60</v>
      </c>
      <c r="X6" s="199" t="s">
        <v>45</v>
      </c>
      <c r="Y6" s="197">
        <v>750</v>
      </c>
      <c r="Z6" s="195">
        <v>45000</v>
      </c>
      <c r="AA6" s="196"/>
      <c r="AB6" s="195">
        <v>45000</v>
      </c>
      <c r="AC6" t="s">
        <v>95</v>
      </c>
    </row>
    <row r="7" spans="2:29" x14ac:dyDescent="0.25">
      <c r="B7" s="7">
        <v>45965</v>
      </c>
      <c r="C7" s="8">
        <v>892</v>
      </c>
      <c r="D7" s="9"/>
      <c r="E7" s="10">
        <v>20</v>
      </c>
      <c r="F7" s="33">
        <f t="shared" si="0"/>
        <v>17840</v>
      </c>
      <c r="G7" s="11"/>
      <c r="H7" s="12" t="s">
        <v>9</v>
      </c>
      <c r="I7" s="13"/>
      <c r="J7" s="14">
        <f>'EKİM 2025'!J39*-1</f>
        <v>3.6200013710185885E-4</v>
      </c>
      <c r="L7" s="17" t="s">
        <v>107</v>
      </c>
      <c r="M7" s="17" t="s">
        <v>108</v>
      </c>
      <c r="N7" s="17"/>
      <c r="P7" s="201">
        <v>45952</v>
      </c>
      <c r="Q7" s="17">
        <f>R7-P7</f>
        <v>70</v>
      </c>
      <c r="R7" s="193">
        <v>46022</v>
      </c>
      <c r="S7" s="17" t="s">
        <v>42</v>
      </c>
      <c r="T7" s="200">
        <v>403</v>
      </c>
      <c r="U7" s="199" t="s">
        <v>43</v>
      </c>
      <c r="V7" s="199" t="s">
        <v>44</v>
      </c>
      <c r="W7" s="198">
        <v>430</v>
      </c>
      <c r="X7" s="199" t="s">
        <v>45</v>
      </c>
      <c r="Y7" s="197">
        <v>770</v>
      </c>
      <c r="Z7" s="195">
        <v>331100</v>
      </c>
      <c r="AA7" s="196"/>
      <c r="AB7" s="195">
        <v>331100</v>
      </c>
      <c r="AC7" t="s">
        <v>95</v>
      </c>
    </row>
    <row r="8" spans="2:29" x14ac:dyDescent="0.25">
      <c r="B8" s="7">
        <v>45966</v>
      </c>
      <c r="C8" s="8">
        <v>909</v>
      </c>
      <c r="D8" s="9"/>
      <c r="E8" s="10">
        <v>20</v>
      </c>
      <c r="F8" s="33">
        <f t="shared" si="0"/>
        <v>18180</v>
      </c>
      <c r="G8" s="15"/>
      <c r="H8" s="16"/>
      <c r="I8" s="17"/>
      <c r="J8" s="18"/>
      <c r="P8" s="201">
        <v>45952</v>
      </c>
      <c r="Q8" s="17">
        <f>R8-P8</f>
        <v>70</v>
      </c>
      <c r="R8" s="193">
        <v>46022</v>
      </c>
      <c r="S8" s="17" t="s">
        <v>42</v>
      </c>
      <c r="T8" s="200">
        <v>403</v>
      </c>
      <c r="U8" s="199" t="s">
        <v>43</v>
      </c>
      <c r="V8" s="199" t="s">
        <v>47</v>
      </c>
      <c r="W8" s="198">
        <v>30</v>
      </c>
      <c r="X8" s="199" t="s">
        <v>45</v>
      </c>
      <c r="Y8" s="197">
        <v>790</v>
      </c>
      <c r="Z8" s="195">
        <v>23700</v>
      </c>
      <c r="AA8" s="196"/>
      <c r="AB8" s="195">
        <v>23700</v>
      </c>
      <c r="AC8" t="s">
        <v>95</v>
      </c>
    </row>
    <row r="9" spans="2:29" x14ac:dyDescent="0.25">
      <c r="B9" s="7">
        <v>45967</v>
      </c>
      <c r="C9" s="8">
        <v>840</v>
      </c>
      <c r="D9" s="9"/>
      <c r="E9" s="10">
        <v>20</v>
      </c>
      <c r="F9" s="33">
        <f t="shared" si="0"/>
        <v>16800</v>
      </c>
      <c r="G9" s="15"/>
      <c r="H9" s="16"/>
      <c r="I9" s="17"/>
      <c r="J9" s="18"/>
      <c r="P9" s="225">
        <v>45990</v>
      </c>
      <c r="Q9" s="17">
        <f>R9-P9</f>
        <v>32</v>
      </c>
      <c r="R9" s="193">
        <v>46022</v>
      </c>
      <c r="S9" s="17" t="s">
        <v>42</v>
      </c>
      <c r="T9" s="224">
        <v>497</v>
      </c>
      <c r="U9" s="199" t="s">
        <v>43</v>
      </c>
      <c r="V9" s="223" t="s">
        <v>111</v>
      </c>
      <c r="W9" s="222">
        <v>2</v>
      </c>
      <c r="X9" s="223" t="s">
        <v>45</v>
      </c>
      <c r="Y9" s="221">
        <v>1250</v>
      </c>
      <c r="Z9" s="220">
        <v>2500</v>
      </c>
      <c r="AA9" s="220">
        <v>500</v>
      </c>
      <c r="AB9" s="220">
        <v>3000</v>
      </c>
      <c r="AC9" t="s">
        <v>95</v>
      </c>
    </row>
    <row r="10" spans="2:29" x14ac:dyDescent="0.25">
      <c r="B10" s="7">
        <v>45968</v>
      </c>
      <c r="C10" s="8">
        <v>810</v>
      </c>
      <c r="D10" s="9"/>
      <c r="E10" s="10">
        <v>20</v>
      </c>
      <c r="F10" s="33">
        <f t="shared" si="0"/>
        <v>16200</v>
      </c>
      <c r="G10" s="15" t="s">
        <v>110</v>
      </c>
      <c r="H10" s="16"/>
      <c r="I10" s="17"/>
      <c r="J10" s="18">
        <v>330000</v>
      </c>
    </row>
    <row r="11" spans="2:29" x14ac:dyDescent="0.25">
      <c r="B11" s="7">
        <v>45969</v>
      </c>
      <c r="C11" s="8">
        <v>830.5</v>
      </c>
      <c r="D11" s="9"/>
      <c r="E11" s="10">
        <v>20</v>
      </c>
      <c r="F11" s="33">
        <f t="shared" si="0"/>
        <v>16610</v>
      </c>
      <c r="G11" s="19"/>
      <c r="H11" s="16"/>
      <c r="I11" s="17"/>
      <c r="J11" s="18"/>
      <c r="P11" s="218">
        <v>45982</v>
      </c>
      <c r="Q11" s="17">
        <f>R11-P11</f>
        <v>71</v>
      </c>
      <c r="R11" s="193">
        <v>46053</v>
      </c>
      <c r="S11" s="17" t="s">
        <v>42</v>
      </c>
      <c r="T11" s="217">
        <v>476</v>
      </c>
      <c r="U11" s="216" t="s">
        <v>43</v>
      </c>
      <c r="V11" s="216" t="s">
        <v>46</v>
      </c>
      <c r="W11" s="215">
        <v>60</v>
      </c>
      <c r="X11" s="216" t="s">
        <v>45</v>
      </c>
      <c r="Y11" s="213">
        <v>750</v>
      </c>
      <c r="Z11" s="214">
        <v>45000</v>
      </c>
      <c r="AA11" s="212"/>
      <c r="AB11" s="214">
        <v>45000</v>
      </c>
      <c r="AC11" t="s">
        <v>101</v>
      </c>
    </row>
    <row r="12" spans="2:29" x14ac:dyDescent="0.25">
      <c r="B12" s="7">
        <v>45970</v>
      </c>
      <c r="C12" s="8">
        <v>805</v>
      </c>
      <c r="D12" s="9"/>
      <c r="E12" s="10">
        <v>20</v>
      </c>
      <c r="F12" s="33">
        <f t="shared" si="0"/>
        <v>16100</v>
      </c>
      <c r="G12" s="19"/>
      <c r="H12" s="16"/>
      <c r="I12" s="17"/>
      <c r="J12" s="18"/>
      <c r="P12" s="218">
        <v>45982</v>
      </c>
      <c r="Q12" s="17">
        <f>R12-P12</f>
        <v>71</v>
      </c>
      <c r="R12" s="193">
        <v>46053</v>
      </c>
      <c r="S12" s="17" t="s">
        <v>42</v>
      </c>
      <c r="T12" s="217">
        <v>476</v>
      </c>
      <c r="U12" s="216" t="s">
        <v>43</v>
      </c>
      <c r="V12" s="216" t="s">
        <v>44</v>
      </c>
      <c r="W12" s="215">
        <v>450</v>
      </c>
      <c r="X12" s="216" t="s">
        <v>45</v>
      </c>
      <c r="Y12" s="213">
        <v>770</v>
      </c>
      <c r="Z12" s="214">
        <v>346500</v>
      </c>
      <c r="AA12" s="212"/>
      <c r="AB12" s="214">
        <v>346500</v>
      </c>
      <c r="AC12" t="s">
        <v>101</v>
      </c>
    </row>
    <row r="13" spans="2:29" x14ac:dyDescent="0.25">
      <c r="B13" s="7">
        <v>45971</v>
      </c>
      <c r="C13" s="8">
        <v>825</v>
      </c>
      <c r="D13" s="9"/>
      <c r="E13" s="10">
        <v>20</v>
      </c>
      <c r="F13" s="33">
        <f t="shared" si="0"/>
        <v>16500</v>
      </c>
      <c r="G13" s="15">
        <v>46029</v>
      </c>
      <c r="H13" s="16" t="s">
        <v>116</v>
      </c>
      <c r="I13" s="17"/>
      <c r="J13" s="18">
        <v>137711</v>
      </c>
      <c r="P13" s="218">
        <v>45982</v>
      </c>
      <c r="Q13" s="17">
        <f>R13-P13</f>
        <v>71</v>
      </c>
      <c r="R13" s="193">
        <v>46053</v>
      </c>
      <c r="S13" s="17" t="s">
        <v>42</v>
      </c>
      <c r="T13" s="217">
        <v>476</v>
      </c>
      <c r="U13" s="216" t="s">
        <v>43</v>
      </c>
      <c r="V13" s="216" t="s">
        <v>47</v>
      </c>
      <c r="W13" s="215">
        <v>30</v>
      </c>
      <c r="X13" s="216" t="s">
        <v>45</v>
      </c>
      <c r="Y13" s="213">
        <v>790</v>
      </c>
      <c r="Z13" s="214">
        <v>23700</v>
      </c>
      <c r="AA13" s="212"/>
      <c r="AB13" s="214">
        <v>23700</v>
      </c>
      <c r="AC13" t="s">
        <v>101</v>
      </c>
    </row>
    <row r="14" spans="2:29" x14ac:dyDescent="0.25">
      <c r="B14" s="7">
        <v>45972</v>
      </c>
      <c r="C14" s="8">
        <v>851</v>
      </c>
      <c r="D14" s="9"/>
      <c r="E14" s="10">
        <v>20</v>
      </c>
      <c r="F14" s="33">
        <f t="shared" si="0"/>
        <v>17020</v>
      </c>
      <c r="G14" s="19"/>
      <c r="H14" s="16"/>
      <c r="I14" s="17"/>
      <c r="J14" s="18"/>
    </row>
    <row r="15" spans="2:29" x14ac:dyDescent="0.25">
      <c r="B15" s="7">
        <v>45973</v>
      </c>
      <c r="C15" s="8">
        <v>833</v>
      </c>
      <c r="D15" s="9"/>
      <c r="E15" s="10">
        <v>20</v>
      </c>
      <c r="F15" s="33">
        <f t="shared" si="0"/>
        <v>16660</v>
      </c>
      <c r="G15" s="19"/>
      <c r="H15" s="16"/>
      <c r="I15" s="17"/>
      <c r="J15" s="18"/>
      <c r="P15" s="245">
        <v>46029</v>
      </c>
      <c r="Q15" s="17">
        <f>R15-P15</f>
        <v>52</v>
      </c>
      <c r="R15" s="193">
        <v>46081</v>
      </c>
      <c r="S15" s="17" t="s">
        <v>42</v>
      </c>
      <c r="T15" s="244">
        <v>9</v>
      </c>
      <c r="U15" s="243" t="s">
        <v>43</v>
      </c>
      <c r="V15" s="243" t="s">
        <v>46</v>
      </c>
      <c r="W15" s="242">
        <v>60</v>
      </c>
      <c r="X15" s="243" t="s">
        <v>45</v>
      </c>
      <c r="Y15" s="241">
        <v>770</v>
      </c>
      <c r="Z15" s="239">
        <v>46200</v>
      </c>
      <c r="AA15" s="240"/>
      <c r="AB15" s="239">
        <v>46200</v>
      </c>
      <c r="AC15" t="s">
        <v>117</v>
      </c>
    </row>
    <row r="16" spans="2:29" x14ac:dyDescent="0.25">
      <c r="B16" s="7">
        <v>45974</v>
      </c>
      <c r="C16" s="8">
        <v>949.5</v>
      </c>
      <c r="D16" s="9"/>
      <c r="E16" s="10">
        <v>20</v>
      </c>
      <c r="F16" s="33">
        <f t="shared" si="0"/>
        <v>18990</v>
      </c>
      <c r="G16" s="19"/>
      <c r="H16" s="16"/>
      <c r="I16" s="17"/>
      <c r="J16" s="18"/>
      <c r="P16" s="245">
        <v>46029</v>
      </c>
      <c r="Q16" s="17">
        <f>R16-P16</f>
        <v>52</v>
      </c>
      <c r="R16" s="193">
        <v>46081</v>
      </c>
      <c r="S16" s="17" t="s">
        <v>42</v>
      </c>
      <c r="T16" s="244">
        <v>9</v>
      </c>
      <c r="U16" s="243" t="s">
        <v>43</v>
      </c>
      <c r="V16" s="243" t="s">
        <v>44</v>
      </c>
      <c r="W16" s="242">
        <v>450</v>
      </c>
      <c r="X16" s="243" t="s">
        <v>45</v>
      </c>
      <c r="Y16" s="241">
        <v>790</v>
      </c>
      <c r="Z16" s="239">
        <v>355500</v>
      </c>
      <c r="AA16" s="240"/>
      <c r="AB16" s="239">
        <v>355500</v>
      </c>
      <c r="AC16" t="s">
        <v>117</v>
      </c>
    </row>
    <row r="17" spans="2:29" x14ac:dyDescent="0.25">
      <c r="B17" s="7">
        <v>45975</v>
      </c>
      <c r="C17" s="8">
        <v>848</v>
      </c>
      <c r="D17" s="9"/>
      <c r="E17" s="10">
        <v>20</v>
      </c>
      <c r="F17" s="33">
        <f t="shared" si="0"/>
        <v>16960</v>
      </c>
      <c r="G17" s="19"/>
      <c r="H17" s="16"/>
      <c r="I17" s="17"/>
      <c r="J17" s="18"/>
      <c r="P17" s="245">
        <v>46029</v>
      </c>
      <c r="Q17" s="17">
        <f>R17-P17</f>
        <v>52</v>
      </c>
      <c r="R17" s="193">
        <v>46081</v>
      </c>
      <c r="S17" s="17" t="s">
        <v>42</v>
      </c>
      <c r="T17" s="244">
        <v>9</v>
      </c>
      <c r="U17" s="243" t="s">
        <v>43</v>
      </c>
      <c r="V17" s="243" t="s">
        <v>47</v>
      </c>
      <c r="W17" s="242">
        <v>30</v>
      </c>
      <c r="X17" s="243" t="s">
        <v>45</v>
      </c>
      <c r="Y17" s="241">
        <v>810</v>
      </c>
      <c r="Z17" s="239">
        <v>24300</v>
      </c>
      <c r="AA17" s="240"/>
      <c r="AB17" s="239">
        <v>24300</v>
      </c>
      <c r="AC17" t="s">
        <v>117</v>
      </c>
    </row>
    <row r="18" spans="2:29" x14ac:dyDescent="0.25">
      <c r="B18" s="7">
        <v>45976</v>
      </c>
      <c r="C18" s="8">
        <v>817.5</v>
      </c>
      <c r="D18" s="9"/>
      <c r="E18" s="10">
        <v>20</v>
      </c>
      <c r="F18" s="33">
        <f t="shared" si="0"/>
        <v>16350</v>
      </c>
      <c r="G18" s="19"/>
      <c r="H18" s="16"/>
      <c r="I18" s="17"/>
      <c r="J18" s="18"/>
    </row>
    <row r="19" spans="2:29" x14ac:dyDescent="0.25">
      <c r="B19" s="7">
        <v>45977</v>
      </c>
      <c r="C19" s="8">
        <v>754</v>
      </c>
      <c r="D19" s="9"/>
      <c r="E19" s="10">
        <v>20</v>
      </c>
      <c r="F19" s="33">
        <f t="shared" si="0"/>
        <v>15080</v>
      </c>
      <c r="G19" s="19"/>
      <c r="H19" s="16"/>
      <c r="I19" s="17"/>
      <c r="J19" s="18"/>
    </row>
    <row r="20" spans="2:29" x14ac:dyDescent="0.25">
      <c r="B20" s="7">
        <v>45978</v>
      </c>
      <c r="C20" s="8">
        <v>775.5</v>
      </c>
      <c r="D20" s="9"/>
      <c r="E20" s="10">
        <v>20</v>
      </c>
      <c r="F20" s="33">
        <f t="shared" si="0"/>
        <v>15510</v>
      </c>
      <c r="G20" s="19"/>
      <c r="H20" s="16"/>
      <c r="I20" s="17"/>
      <c r="J20" s="18"/>
    </row>
    <row r="21" spans="2:29" x14ac:dyDescent="0.25">
      <c r="B21" s="7">
        <v>45979</v>
      </c>
      <c r="C21" s="8">
        <v>768.5</v>
      </c>
      <c r="D21" s="9"/>
      <c r="E21" s="10">
        <v>20</v>
      </c>
      <c r="F21" s="33">
        <f t="shared" si="0"/>
        <v>15370</v>
      </c>
      <c r="G21" s="19"/>
      <c r="H21" s="16"/>
      <c r="I21" s="17"/>
      <c r="J21" s="18"/>
    </row>
    <row r="22" spans="2:29" x14ac:dyDescent="0.25">
      <c r="B22" s="7">
        <v>45980</v>
      </c>
      <c r="C22" s="8">
        <v>752.5</v>
      </c>
      <c r="D22" s="9"/>
      <c r="E22" s="10">
        <v>20</v>
      </c>
      <c r="F22" s="33">
        <f t="shared" si="0"/>
        <v>15050</v>
      </c>
      <c r="G22" s="19"/>
      <c r="H22" s="16"/>
      <c r="I22" s="17"/>
      <c r="J22" s="18"/>
    </row>
    <row r="23" spans="2:29" x14ac:dyDescent="0.25">
      <c r="B23" s="7">
        <v>45981</v>
      </c>
      <c r="C23" s="8">
        <v>706</v>
      </c>
      <c r="D23" s="9"/>
      <c r="E23" s="10">
        <v>20</v>
      </c>
      <c r="F23" s="33">
        <f t="shared" si="0"/>
        <v>14120</v>
      </c>
      <c r="G23" s="19"/>
      <c r="H23" s="16"/>
      <c r="I23" s="17"/>
      <c r="J23" s="18"/>
    </row>
    <row r="24" spans="2:29" x14ac:dyDescent="0.25">
      <c r="B24" s="7">
        <v>45982</v>
      </c>
      <c r="C24" s="8">
        <v>679</v>
      </c>
      <c r="D24" s="9"/>
      <c r="E24" s="10">
        <v>20</v>
      </c>
      <c r="F24" s="33">
        <f t="shared" si="0"/>
        <v>13580</v>
      </c>
      <c r="G24" s="19"/>
      <c r="H24" s="16"/>
      <c r="I24" s="17"/>
      <c r="J24" s="18"/>
    </row>
    <row r="25" spans="2:29" x14ac:dyDescent="0.25">
      <c r="B25" s="7">
        <v>45983</v>
      </c>
      <c r="C25" s="8">
        <v>775.5</v>
      </c>
      <c r="D25" s="9"/>
      <c r="E25" s="10">
        <v>20</v>
      </c>
      <c r="F25" s="33">
        <f t="shared" si="0"/>
        <v>15510</v>
      </c>
      <c r="G25" s="19"/>
      <c r="H25" s="16"/>
      <c r="I25" s="17"/>
      <c r="J25" s="18"/>
    </row>
    <row r="26" spans="2:29" x14ac:dyDescent="0.25">
      <c r="B26" s="7">
        <v>45984</v>
      </c>
      <c r="C26" s="8">
        <v>738.5</v>
      </c>
      <c r="D26" s="9"/>
      <c r="E26" s="10">
        <v>20</v>
      </c>
      <c r="F26" s="33">
        <f t="shared" si="0"/>
        <v>14770</v>
      </c>
      <c r="G26" s="19"/>
      <c r="H26" s="16"/>
      <c r="I26" s="17"/>
      <c r="J26" s="18"/>
    </row>
    <row r="27" spans="2:29" x14ac:dyDescent="0.25">
      <c r="B27" s="7">
        <v>45985</v>
      </c>
      <c r="C27" s="8">
        <v>734</v>
      </c>
      <c r="D27" s="9"/>
      <c r="E27" s="10">
        <v>20</v>
      </c>
      <c r="F27" s="33">
        <f t="shared" si="0"/>
        <v>14680</v>
      </c>
      <c r="G27" s="19"/>
      <c r="H27" s="16"/>
      <c r="I27" s="17"/>
      <c r="J27" s="18"/>
    </row>
    <row r="28" spans="2:29" x14ac:dyDescent="0.25">
      <c r="B28" s="7">
        <v>45986</v>
      </c>
      <c r="C28" s="8">
        <v>821</v>
      </c>
      <c r="D28" s="9"/>
      <c r="E28" s="10">
        <v>20</v>
      </c>
      <c r="F28" s="33">
        <f t="shared" si="0"/>
        <v>16420</v>
      </c>
      <c r="G28" s="19"/>
      <c r="H28" s="16"/>
      <c r="I28" s="17"/>
      <c r="J28" s="18"/>
    </row>
    <row r="29" spans="2:29" x14ac:dyDescent="0.25">
      <c r="B29" s="7">
        <v>45987</v>
      </c>
      <c r="C29" s="8">
        <v>748</v>
      </c>
      <c r="D29" s="9"/>
      <c r="E29" s="10">
        <v>20</v>
      </c>
      <c r="F29" s="33">
        <f t="shared" si="0"/>
        <v>14960</v>
      </c>
      <c r="G29" s="19"/>
      <c r="H29" s="16"/>
      <c r="I29" s="17"/>
      <c r="J29" s="18"/>
    </row>
    <row r="30" spans="2:29" x14ac:dyDescent="0.25">
      <c r="B30" s="7">
        <v>45988</v>
      </c>
      <c r="C30" s="8">
        <v>722</v>
      </c>
      <c r="D30" s="9"/>
      <c r="E30" s="10">
        <v>20</v>
      </c>
      <c r="F30" s="33">
        <f t="shared" si="0"/>
        <v>14440</v>
      </c>
      <c r="G30" s="19"/>
      <c r="H30" s="16"/>
      <c r="I30" s="17"/>
      <c r="J30" s="18"/>
    </row>
    <row r="31" spans="2:29" x14ac:dyDescent="0.25">
      <c r="B31" s="7">
        <v>45989</v>
      </c>
      <c r="C31" s="8">
        <v>803</v>
      </c>
      <c r="D31" s="9"/>
      <c r="E31" s="10">
        <v>20</v>
      </c>
      <c r="F31" s="33">
        <f t="shared" si="0"/>
        <v>16060</v>
      </c>
      <c r="G31" s="19"/>
      <c r="H31" s="16"/>
      <c r="I31" s="17"/>
      <c r="J31" s="18"/>
    </row>
    <row r="32" spans="2:29" x14ac:dyDescent="0.25">
      <c r="B32" s="7">
        <v>45990</v>
      </c>
      <c r="C32" s="8">
        <v>768</v>
      </c>
      <c r="D32" s="9"/>
      <c r="E32" s="10">
        <v>20</v>
      </c>
      <c r="F32" s="33">
        <f t="shared" si="0"/>
        <v>15360</v>
      </c>
      <c r="G32" s="19"/>
      <c r="H32" s="16"/>
      <c r="I32" s="17"/>
      <c r="J32" s="18"/>
    </row>
    <row r="33" spans="2:12" x14ac:dyDescent="0.25">
      <c r="B33" s="7">
        <v>45991</v>
      </c>
      <c r="C33" s="8">
        <v>779</v>
      </c>
      <c r="D33" s="9"/>
      <c r="E33" s="10">
        <v>20</v>
      </c>
      <c r="F33" s="33">
        <f t="shared" si="0"/>
        <v>15580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24123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482459.99954200012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482460</v>
      </c>
      <c r="L36" s="31">
        <f>J36-J4-J5-J6</f>
        <v>467711.00082000007</v>
      </c>
    </row>
    <row r="37" spans="2:12" x14ac:dyDescent="0.25">
      <c r="B37" s="26" t="s">
        <v>14</v>
      </c>
      <c r="C37" s="30">
        <f>C35</f>
        <v>24123</v>
      </c>
      <c r="D37" s="9">
        <f>D35/1.03</f>
        <v>0</v>
      </c>
      <c r="E37" s="10"/>
      <c r="F37" s="33">
        <f>SUM(F4:F36)</f>
        <v>482460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4.5799987856298685E-4</v>
      </c>
    </row>
    <row r="40" spans="2:12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</row>
    <row r="41" spans="2:12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22" sqref="H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SUM(N3:N8)</f>
        <v>0</v>
      </c>
    </row>
    <row r="2" spans="2:29" ht="25.5" customHeight="1" thickBot="1" x14ac:dyDescent="0.3">
      <c r="B2" s="337" t="s">
        <v>38</v>
      </c>
      <c r="C2" s="338"/>
      <c r="D2" s="338"/>
      <c r="E2" s="338"/>
      <c r="F2" s="338"/>
      <c r="G2" s="338"/>
      <c r="H2" s="338"/>
      <c r="I2" s="338"/>
      <c r="J2" s="339"/>
      <c r="L2" s="341" t="s">
        <v>102</v>
      </c>
      <c r="M2" s="342"/>
      <c r="N2" s="34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415200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5">
        <v>45952</v>
      </c>
      <c r="M3" s="16" t="s">
        <v>96</v>
      </c>
      <c r="N3" s="18">
        <v>500000</v>
      </c>
      <c r="P3" s="202">
        <v>45934</v>
      </c>
      <c r="Q3" s="13">
        <f>R3-P3</f>
        <v>27</v>
      </c>
      <c r="R3" s="203">
        <v>45961</v>
      </c>
      <c r="S3" s="13" t="s">
        <v>42</v>
      </c>
      <c r="T3" s="204">
        <v>372</v>
      </c>
      <c r="U3" s="205" t="s">
        <v>43</v>
      </c>
      <c r="V3" s="205" t="s">
        <v>93</v>
      </c>
      <c r="W3" s="206">
        <v>3000</v>
      </c>
      <c r="X3" s="205" t="s">
        <v>12</v>
      </c>
      <c r="Y3" s="207">
        <v>20.6</v>
      </c>
      <c r="Z3" s="208">
        <v>61800</v>
      </c>
      <c r="AA3" s="209"/>
      <c r="AB3" s="208">
        <v>61800</v>
      </c>
      <c r="AC3" t="s">
        <v>94</v>
      </c>
    </row>
    <row r="4" spans="2:29" x14ac:dyDescent="0.25">
      <c r="B4" s="7">
        <v>45992</v>
      </c>
      <c r="C4" s="8">
        <v>843</v>
      </c>
      <c r="D4" s="9"/>
      <c r="E4" s="10">
        <v>20.5</v>
      </c>
      <c r="F4" s="33">
        <f>E4*C4</f>
        <v>17281.5</v>
      </c>
      <c r="G4" s="11"/>
      <c r="H4" s="12" t="s">
        <v>6</v>
      </c>
      <c r="I4" s="13">
        <v>0.01</v>
      </c>
      <c r="J4" s="14">
        <f>(F36+F37)*I4</f>
        <v>5264.0924999999997</v>
      </c>
      <c r="L4" s="15">
        <v>45972</v>
      </c>
      <c r="M4" s="16" t="s">
        <v>100</v>
      </c>
      <c r="N4" s="18">
        <v>500000</v>
      </c>
      <c r="P4" s="202">
        <v>45934</v>
      </c>
      <c r="Q4" s="13">
        <f>R4-P4</f>
        <v>27</v>
      </c>
      <c r="R4" s="203">
        <v>45961</v>
      </c>
      <c r="S4" s="13" t="s">
        <v>42</v>
      </c>
      <c r="T4" s="204">
        <v>372</v>
      </c>
      <c r="U4" s="205" t="s">
        <v>43</v>
      </c>
      <c r="V4" s="205" t="s">
        <v>79</v>
      </c>
      <c r="W4" s="210">
        <v>60</v>
      </c>
      <c r="X4" s="205" t="s">
        <v>45</v>
      </c>
      <c r="Y4" s="207">
        <v>603.96040000000005</v>
      </c>
      <c r="Z4" s="208">
        <v>36237.620000000003</v>
      </c>
      <c r="AA4" s="208">
        <v>362.38</v>
      </c>
      <c r="AB4" s="208">
        <v>36600</v>
      </c>
      <c r="AC4" t="s">
        <v>94</v>
      </c>
    </row>
    <row r="5" spans="2:29" x14ac:dyDescent="0.25">
      <c r="B5" s="7">
        <v>45993</v>
      </c>
      <c r="C5" s="8">
        <v>792.5</v>
      </c>
      <c r="D5" s="9"/>
      <c r="E5" s="10">
        <v>20.5</v>
      </c>
      <c r="F5" s="33">
        <f t="shared" ref="F5:F34" si="0">E5*C5</f>
        <v>16246.25</v>
      </c>
      <c r="G5" s="11"/>
      <c r="H5" s="12" t="s">
        <v>7</v>
      </c>
      <c r="I5" s="13">
        <v>1E-3</v>
      </c>
      <c r="J5" s="14">
        <f>(F36+F37-J4-J6)*I5</f>
        <v>521.14515749999998</v>
      </c>
      <c r="L5" s="96" t="s">
        <v>103</v>
      </c>
      <c r="M5" s="96" t="s">
        <v>104</v>
      </c>
      <c r="N5" s="219">
        <v>-323902.09000000003</v>
      </c>
      <c r="P5" s="96"/>
      <c r="Q5" s="96"/>
      <c r="R5" s="96"/>
      <c r="S5" s="96"/>
      <c r="T5" s="96"/>
      <c r="U5" s="96"/>
      <c r="V5" s="96" t="s">
        <v>99</v>
      </c>
      <c r="W5" s="96"/>
      <c r="X5" s="96"/>
      <c r="Y5" s="96"/>
      <c r="Z5" s="96"/>
      <c r="AA5" s="96"/>
      <c r="AB5" s="211">
        <v>-98400</v>
      </c>
    </row>
    <row r="6" spans="2:29" x14ac:dyDescent="0.25">
      <c r="B6" s="7">
        <v>45994</v>
      </c>
      <c r="C6" s="8">
        <v>770</v>
      </c>
      <c r="D6" s="9"/>
      <c r="E6" s="10">
        <v>20.5</v>
      </c>
      <c r="F6" s="33">
        <f t="shared" si="0"/>
        <v>15785</v>
      </c>
      <c r="G6" s="11"/>
      <c r="H6" s="12" t="s">
        <v>8</v>
      </c>
      <c r="I6" s="13"/>
      <c r="J6" s="14"/>
      <c r="L6" s="96" t="s">
        <v>105</v>
      </c>
      <c r="M6" s="96" t="s">
        <v>106</v>
      </c>
      <c r="N6" s="219">
        <v>-330000</v>
      </c>
      <c r="P6" s="226">
        <v>45952</v>
      </c>
      <c r="Q6" s="13">
        <f>R6-P6</f>
        <v>70</v>
      </c>
      <c r="R6" s="203">
        <v>46022</v>
      </c>
      <c r="S6" s="13" t="s">
        <v>42</v>
      </c>
      <c r="T6" s="227">
        <v>403</v>
      </c>
      <c r="U6" s="228" t="s">
        <v>43</v>
      </c>
      <c r="V6" s="228" t="s">
        <v>46</v>
      </c>
      <c r="W6" s="229">
        <v>60</v>
      </c>
      <c r="X6" s="228" t="s">
        <v>45</v>
      </c>
      <c r="Y6" s="230">
        <v>750</v>
      </c>
      <c r="Z6" s="231">
        <v>45000</v>
      </c>
      <c r="AA6" s="232"/>
      <c r="AB6" s="231">
        <v>45000</v>
      </c>
      <c r="AC6" t="s">
        <v>95</v>
      </c>
    </row>
    <row r="7" spans="2:29" x14ac:dyDescent="0.25">
      <c r="B7" s="7">
        <v>45995</v>
      </c>
      <c r="C7" s="8">
        <v>825</v>
      </c>
      <c r="D7" s="9"/>
      <c r="E7" s="10">
        <v>20.5</v>
      </c>
      <c r="F7" s="33">
        <f t="shared" si="0"/>
        <v>16912.5</v>
      </c>
      <c r="G7" s="11"/>
      <c r="H7" s="12" t="s">
        <v>9</v>
      </c>
      <c r="I7" s="13"/>
      <c r="J7" s="14">
        <f>'KASIM 2025'!J39*-1</f>
        <v>-4.5799987856298685E-4</v>
      </c>
      <c r="L7" s="96" t="s">
        <v>107</v>
      </c>
      <c r="M7" s="96" t="s">
        <v>108</v>
      </c>
      <c r="N7" s="219">
        <v>-346097.91</v>
      </c>
      <c r="P7" s="226">
        <v>45952</v>
      </c>
      <c r="Q7" s="13">
        <f>R7-P7</f>
        <v>70</v>
      </c>
      <c r="R7" s="203">
        <v>46022</v>
      </c>
      <c r="S7" s="13" t="s">
        <v>42</v>
      </c>
      <c r="T7" s="227">
        <v>403</v>
      </c>
      <c r="U7" s="228" t="s">
        <v>43</v>
      </c>
      <c r="V7" s="228" t="s">
        <v>44</v>
      </c>
      <c r="W7" s="229">
        <v>430</v>
      </c>
      <c r="X7" s="228" t="s">
        <v>45</v>
      </c>
      <c r="Y7" s="230">
        <v>770</v>
      </c>
      <c r="Z7" s="231">
        <v>331100</v>
      </c>
      <c r="AA7" s="232"/>
      <c r="AB7" s="231">
        <v>331100</v>
      </c>
      <c r="AC7" t="s">
        <v>95</v>
      </c>
    </row>
    <row r="8" spans="2:29" x14ac:dyDescent="0.25">
      <c r="B8" s="7">
        <v>45996</v>
      </c>
      <c r="C8" s="8">
        <v>818</v>
      </c>
      <c r="D8" s="9"/>
      <c r="E8" s="10">
        <v>20.5</v>
      </c>
      <c r="F8" s="33">
        <f t="shared" si="0"/>
        <v>16769</v>
      </c>
      <c r="G8" s="19"/>
      <c r="H8" s="16"/>
      <c r="I8" s="17"/>
      <c r="J8" s="18"/>
      <c r="P8" s="226">
        <v>45952</v>
      </c>
      <c r="Q8" s="13">
        <f>R8-P8</f>
        <v>70</v>
      </c>
      <c r="R8" s="203">
        <v>46022</v>
      </c>
      <c r="S8" s="13" t="s">
        <v>42</v>
      </c>
      <c r="T8" s="227">
        <v>403</v>
      </c>
      <c r="U8" s="228" t="s">
        <v>43</v>
      </c>
      <c r="V8" s="228" t="s">
        <v>47</v>
      </c>
      <c r="W8" s="229">
        <v>30</v>
      </c>
      <c r="X8" s="228" t="s">
        <v>45</v>
      </c>
      <c r="Y8" s="230">
        <v>790</v>
      </c>
      <c r="Z8" s="231">
        <v>23700</v>
      </c>
      <c r="AA8" s="232"/>
      <c r="AB8" s="231">
        <v>23700</v>
      </c>
      <c r="AC8" t="s">
        <v>95</v>
      </c>
    </row>
    <row r="9" spans="2:29" x14ac:dyDescent="0.25">
      <c r="B9" s="7">
        <v>45997</v>
      </c>
      <c r="C9" s="8">
        <v>821.5</v>
      </c>
      <c r="D9" s="9"/>
      <c r="E9" s="10">
        <v>20.5</v>
      </c>
      <c r="F9" s="33">
        <f t="shared" si="0"/>
        <v>16840.75</v>
      </c>
      <c r="G9" s="19"/>
      <c r="H9" s="16"/>
      <c r="I9" s="17"/>
      <c r="J9" s="18"/>
      <c r="P9" s="233">
        <v>45990</v>
      </c>
      <c r="Q9" s="13">
        <f>R9-P9</f>
        <v>32</v>
      </c>
      <c r="R9" s="203">
        <v>46022</v>
      </c>
      <c r="S9" s="13" t="s">
        <v>42</v>
      </c>
      <c r="T9" s="234">
        <v>497</v>
      </c>
      <c r="U9" s="228" t="s">
        <v>43</v>
      </c>
      <c r="V9" s="235" t="s">
        <v>111</v>
      </c>
      <c r="W9" s="236">
        <v>2</v>
      </c>
      <c r="X9" s="235" t="s">
        <v>45</v>
      </c>
      <c r="Y9" s="237">
        <v>1250</v>
      </c>
      <c r="Z9" s="238">
        <v>2500</v>
      </c>
      <c r="AA9" s="238">
        <v>500</v>
      </c>
      <c r="AB9" s="238">
        <v>3000</v>
      </c>
      <c r="AC9" t="s">
        <v>95</v>
      </c>
    </row>
    <row r="10" spans="2:29" x14ac:dyDescent="0.25">
      <c r="B10" s="7">
        <v>45998</v>
      </c>
      <c r="C10" s="8">
        <v>825.5</v>
      </c>
      <c r="D10" s="9"/>
      <c r="E10" s="10">
        <v>20.5</v>
      </c>
      <c r="F10" s="33">
        <f t="shared" si="0"/>
        <v>16922.75</v>
      </c>
      <c r="G10" s="19"/>
      <c r="H10" s="16" t="s">
        <v>107</v>
      </c>
      <c r="I10" s="17"/>
      <c r="J10" s="18">
        <v>346097.91</v>
      </c>
      <c r="P10" s="96"/>
      <c r="Q10" s="96"/>
      <c r="R10" s="96"/>
      <c r="S10" s="96"/>
      <c r="T10" s="96"/>
      <c r="U10" s="96"/>
      <c r="V10" s="96" t="s">
        <v>49</v>
      </c>
      <c r="W10" s="96"/>
      <c r="X10" s="96"/>
      <c r="Y10" s="96"/>
      <c r="Z10" s="96"/>
      <c r="AA10" s="96"/>
      <c r="AB10" s="211">
        <v>-402800</v>
      </c>
    </row>
    <row r="11" spans="2:29" x14ac:dyDescent="0.25">
      <c r="B11" s="7">
        <v>45999</v>
      </c>
      <c r="C11" s="8">
        <v>824</v>
      </c>
      <c r="D11" s="9"/>
      <c r="E11" s="10">
        <v>20.5</v>
      </c>
      <c r="F11" s="33">
        <f t="shared" si="0"/>
        <v>16892</v>
      </c>
      <c r="G11" s="201">
        <v>45952</v>
      </c>
      <c r="H11" s="16" t="s">
        <v>112</v>
      </c>
      <c r="I11" s="17"/>
      <c r="J11" s="195">
        <v>45000</v>
      </c>
      <c r="P11" s="218">
        <v>45982</v>
      </c>
      <c r="Q11" s="17">
        <f>R11-P11</f>
        <v>71</v>
      </c>
      <c r="R11" s="193">
        <v>46053</v>
      </c>
      <c r="S11" s="17" t="s">
        <v>42</v>
      </c>
      <c r="T11" s="217">
        <v>476</v>
      </c>
      <c r="U11" s="216" t="s">
        <v>43</v>
      </c>
      <c r="V11" s="216" t="s">
        <v>46</v>
      </c>
      <c r="W11" s="215">
        <v>60</v>
      </c>
      <c r="X11" s="216" t="s">
        <v>45</v>
      </c>
      <c r="Y11" s="213">
        <v>750</v>
      </c>
      <c r="Z11" s="214">
        <v>45000</v>
      </c>
      <c r="AA11" s="212"/>
      <c r="AB11" s="214">
        <v>45000</v>
      </c>
      <c r="AC11" t="s">
        <v>101</v>
      </c>
    </row>
    <row r="12" spans="2:29" x14ac:dyDescent="0.25">
      <c r="B12" s="7">
        <v>46000</v>
      </c>
      <c r="C12" s="8">
        <v>812.5</v>
      </c>
      <c r="D12" s="9"/>
      <c r="E12" s="10">
        <v>20.5</v>
      </c>
      <c r="F12" s="33">
        <f t="shared" si="0"/>
        <v>16656.25</v>
      </c>
      <c r="G12" s="201">
        <v>45952</v>
      </c>
      <c r="H12" s="16" t="s">
        <v>113</v>
      </c>
      <c r="I12" s="17"/>
      <c r="J12" s="195">
        <v>331100</v>
      </c>
      <c r="P12" s="218">
        <v>45982</v>
      </c>
      <c r="Q12" s="17">
        <f>R12-P12</f>
        <v>71</v>
      </c>
      <c r="R12" s="193">
        <v>46053</v>
      </c>
      <c r="S12" s="17" t="s">
        <v>42</v>
      </c>
      <c r="T12" s="217">
        <v>476</v>
      </c>
      <c r="U12" s="216" t="s">
        <v>43</v>
      </c>
      <c r="V12" s="216" t="s">
        <v>44</v>
      </c>
      <c r="W12" s="215">
        <v>450</v>
      </c>
      <c r="X12" s="216" t="s">
        <v>45</v>
      </c>
      <c r="Y12" s="213">
        <v>770</v>
      </c>
      <c r="Z12" s="214">
        <v>346500</v>
      </c>
      <c r="AA12" s="212"/>
      <c r="AB12" s="214">
        <v>346500</v>
      </c>
      <c r="AC12" t="s">
        <v>101</v>
      </c>
    </row>
    <row r="13" spans="2:29" x14ac:dyDescent="0.25">
      <c r="B13" s="7">
        <v>46001</v>
      </c>
      <c r="C13" s="8">
        <v>820</v>
      </c>
      <c r="D13" s="9"/>
      <c r="E13" s="10">
        <v>20.5</v>
      </c>
      <c r="F13" s="33">
        <f t="shared" si="0"/>
        <v>16810</v>
      </c>
      <c r="G13" s="201">
        <v>45952</v>
      </c>
      <c r="H13" s="16" t="s">
        <v>114</v>
      </c>
      <c r="I13" s="17"/>
      <c r="J13" s="195">
        <v>23700</v>
      </c>
      <c r="P13" s="218">
        <v>45982</v>
      </c>
      <c r="Q13" s="17">
        <f>R13-P13</f>
        <v>71</v>
      </c>
      <c r="R13" s="193">
        <v>46053</v>
      </c>
      <c r="S13" s="17" t="s">
        <v>42</v>
      </c>
      <c r="T13" s="217">
        <v>476</v>
      </c>
      <c r="U13" s="216" t="s">
        <v>43</v>
      </c>
      <c r="V13" s="216" t="s">
        <v>47</v>
      </c>
      <c r="W13" s="215">
        <v>30</v>
      </c>
      <c r="X13" s="216" t="s">
        <v>45</v>
      </c>
      <c r="Y13" s="213">
        <v>790</v>
      </c>
      <c r="Z13" s="214">
        <v>23700</v>
      </c>
      <c r="AA13" s="212"/>
      <c r="AB13" s="214">
        <v>23700</v>
      </c>
      <c r="AC13" t="s">
        <v>101</v>
      </c>
    </row>
    <row r="14" spans="2:29" x14ac:dyDescent="0.25">
      <c r="B14" s="7">
        <v>46002</v>
      </c>
      <c r="C14" s="8">
        <v>805</v>
      </c>
      <c r="D14" s="9"/>
      <c r="E14" s="10">
        <v>20.5</v>
      </c>
      <c r="F14" s="33">
        <f t="shared" si="0"/>
        <v>16502.5</v>
      </c>
      <c r="G14" s="225">
        <v>45990</v>
      </c>
      <c r="H14" s="16" t="s">
        <v>115</v>
      </c>
      <c r="I14" s="17"/>
      <c r="J14" s="220">
        <v>3000</v>
      </c>
    </row>
    <row r="15" spans="2:29" x14ac:dyDescent="0.25">
      <c r="B15" s="7">
        <v>46003</v>
      </c>
      <c r="C15" s="8">
        <v>771</v>
      </c>
      <c r="D15" s="9"/>
      <c r="E15" s="10">
        <v>20.5</v>
      </c>
      <c r="F15" s="33">
        <f t="shared" si="0"/>
        <v>15805.5</v>
      </c>
      <c r="G15" s="19"/>
      <c r="H15" s="16"/>
      <c r="I15" s="17"/>
      <c r="J15" s="18"/>
    </row>
    <row r="16" spans="2:29" x14ac:dyDescent="0.25">
      <c r="B16" s="7">
        <v>46004</v>
      </c>
      <c r="C16" s="8">
        <v>824</v>
      </c>
      <c r="D16" s="9"/>
      <c r="E16" s="10">
        <v>20.5</v>
      </c>
      <c r="F16" s="33">
        <f t="shared" si="0"/>
        <v>16892</v>
      </c>
      <c r="G16" s="19"/>
      <c r="H16" s="16"/>
      <c r="I16" s="17"/>
      <c r="J16" s="18"/>
    </row>
    <row r="17" spans="2:10" x14ac:dyDescent="0.25">
      <c r="B17" s="7">
        <v>46005</v>
      </c>
      <c r="C17" s="8">
        <v>789</v>
      </c>
      <c r="D17" s="9"/>
      <c r="E17" s="10">
        <v>20.5</v>
      </c>
      <c r="F17" s="33">
        <f t="shared" si="0"/>
        <v>16174.5</v>
      </c>
      <c r="G17" s="19"/>
      <c r="H17" s="16"/>
      <c r="I17" s="17"/>
      <c r="J17" s="18"/>
    </row>
    <row r="18" spans="2:10" x14ac:dyDescent="0.25">
      <c r="B18" s="7">
        <v>46006</v>
      </c>
      <c r="C18" s="8">
        <v>794.5</v>
      </c>
      <c r="D18" s="9"/>
      <c r="E18" s="10">
        <v>20.5</v>
      </c>
      <c r="F18" s="33">
        <f t="shared" si="0"/>
        <v>16287.25</v>
      </c>
      <c r="G18" s="19"/>
      <c r="H18" s="16"/>
      <c r="I18" s="17"/>
      <c r="J18" s="18"/>
    </row>
    <row r="19" spans="2:10" x14ac:dyDescent="0.25">
      <c r="B19" s="7">
        <v>46007</v>
      </c>
      <c r="C19" s="8">
        <v>838</v>
      </c>
      <c r="D19" s="9"/>
      <c r="E19" s="10">
        <v>20.5</v>
      </c>
      <c r="F19" s="33">
        <f t="shared" si="0"/>
        <v>17179</v>
      </c>
      <c r="G19" s="19"/>
      <c r="H19" s="16"/>
      <c r="I19" s="17"/>
      <c r="J19" s="18"/>
    </row>
    <row r="20" spans="2:10" x14ac:dyDescent="0.25">
      <c r="B20" s="7">
        <v>46008</v>
      </c>
      <c r="C20" s="8">
        <v>838</v>
      </c>
      <c r="D20" s="9"/>
      <c r="E20" s="10">
        <v>20.5</v>
      </c>
      <c r="F20" s="33">
        <f t="shared" si="0"/>
        <v>17179</v>
      </c>
      <c r="G20" s="19"/>
      <c r="H20" s="16"/>
      <c r="I20" s="17"/>
      <c r="J20" s="18"/>
    </row>
    <row r="21" spans="2:10" x14ac:dyDescent="0.25">
      <c r="B21" s="7">
        <v>46009</v>
      </c>
      <c r="C21" s="8">
        <v>827</v>
      </c>
      <c r="D21" s="9"/>
      <c r="E21" s="10">
        <v>20.5</v>
      </c>
      <c r="F21" s="33">
        <f t="shared" si="0"/>
        <v>16953.5</v>
      </c>
      <c r="G21" s="19"/>
      <c r="H21" s="16"/>
      <c r="I21" s="17"/>
      <c r="J21" s="18"/>
    </row>
    <row r="22" spans="2:10" x14ac:dyDescent="0.25">
      <c r="B22" s="7">
        <v>46010</v>
      </c>
      <c r="C22" s="8">
        <v>841</v>
      </c>
      <c r="D22" s="9"/>
      <c r="E22" s="10">
        <v>20.5</v>
      </c>
      <c r="F22" s="33">
        <f t="shared" si="0"/>
        <v>17240.5</v>
      </c>
      <c r="G22" s="19"/>
      <c r="H22" s="16"/>
      <c r="I22" s="17"/>
      <c r="J22" s="18"/>
    </row>
    <row r="23" spans="2:10" x14ac:dyDescent="0.25">
      <c r="B23" s="7">
        <v>46011</v>
      </c>
      <c r="C23" s="8">
        <v>863.5</v>
      </c>
      <c r="D23" s="9"/>
      <c r="E23" s="10">
        <v>20.5</v>
      </c>
      <c r="F23" s="33">
        <f t="shared" si="0"/>
        <v>17701.75</v>
      </c>
      <c r="G23" s="19"/>
      <c r="H23" s="16"/>
      <c r="I23" s="17"/>
      <c r="J23" s="18"/>
    </row>
    <row r="24" spans="2:10" x14ac:dyDescent="0.25">
      <c r="B24" s="7">
        <v>46012</v>
      </c>
      <c r="C24" s="8">
        <v>785.5</v>
      </c>
      <c r="D24" s="9"/>
      <c r="E24" s="10">
        <v>20.5</v>
      </c>
      <c r="F24" s="33">
        <f t="shared" si="0"/>
        <v>16102.75</v>
      </c>
      <c r="G24" s="19"/>
      <c r="H24" s="16"/>
      <c r="I24" s="17"/>
      <c r="J24" s="18"/>
    </row>
    <row r="25" spans="2:10" x14ac:dyDescent="0.25">
      <c r="B25" s="7">
        <v>46013</v>
      </c>
      <c r="C25" s="8">
        <v>892</v>
      </c>
      <c r="D25" s="9"/>
      <c r="E25" s="10">
        <v>20.5</v>
      </c>
      <c r="F25" s="33">
        <f t="shared" si="0"/>
        <v>18286</v>
      </c>
      <c r="G25" s="19"/>
      <c r="H25" s="16"/>
      <c r="I25" s="17"/>
      <c r="J25" s="18"/>
    </row>
    <row r="26" spans="2:10" x14ac:dyDescent="0.25">
      <c r="B26" s="7">
        <v>46014</v>
      </c>
      <c r="C26" s="8">
        <v>870</v>
      </c>
      <c r="D26" s="9"/>
      <c r="E26" s="10">
        <v>20.5</v>
      </c>
      <c r="F26" s="33">
        <f t="shared" si="0"/>
        <v>17835</v>
      </c>
      <c r="G26" s="19"/>
      <c r="H26" s="16"/>
      <c r="I26" s="17"/>
      <c r="J26" s="18"/>
    </row>
    <row r="27" spans="2:10" x14ac:dyDescent="0.25">
      <c r="B27" s="7">
        <v>46015</v>
      </c>
      <c r="C27" s="8">
        <v>875</v>
      </c>
      <c r="D27" s="9"/>
      <c r="E27" s="10">
        <v>20.5</v>
      </c>
      <c r="F27" s="33">
        <f t="shared" si="0"/>
        <v>17937.5</v>
      </c>
      <c r="G27" s="19"/>
      <c r="H27" s="16"/>
      <c r="I27" s="17"/>
      <c r="J27" s="18"/>
    </row>
    <row r="28" spans="2:10" x14ac:dyDescent="0.25">
      <c r="B28" s="7">
        <v>46016</v>
      </c>
      <c r="C28" s="8">
        <v>887</v>
      </c>
      <c r="D28" s="9"/>
      <c r="E28" s="10">
        <v>20.5</v>
      </c>
      <c r="F28" s="33">
        <f t="shared" si="0"/>
        <v>18183.5</v>
      </c>
      <c r="G28" s="19"/>
      <c r="H28" s="16"/>
      <c r="I28" s="17"/>
      <c r="J28" s="18"/>
    </row>
    <row r="29" spans="2:10" x14ac:dyDescent="0.25">
      <c r="B29" s="7">
        <v>46017</v>
      </c>
      <c r="C29" s="8">
        <v>891</v>
      </c>
      <c r="D29" s="9"/>
      <c r="E29" s="10">
        <v>20.5</v>
      </c>
      <c r="F29" s="33">
        <f t="shared" si="0"/>
        <v>18265.5</v>
      </c>
      <c r="G29" s="19"/>
      <c r="H29" s="16"/>
      <c r="I29" s="17"/>
      <c r="J29" s="18"/>
    </row>
    <row r="30" spans="2:10" x14ac:dyDescent="0.25">
      <c r="B30" s="7">
        <v>46018</v>
      </c>
      <c r="C30" s="8">
        <v>895</v>
      </c>
      <c r="D30" s="9"/>
      <c r="E30" s="10">
        <v>20.5</v>
      </c>
      <c r="F30" s="33">
        <f t="shared" si="0"/>
        <v>18347.5</v>
      </c>
      <c r="G30" s="19"/>
      <c r="H30" s="16"/>
      <c r="I30" s="17"/>
      <c r="J30" s="18"/>
    </row>
    <row r="31" spans="2:10" x14ac:dyDescent="0.25">
      <c r="B31" s="7">
        <v>46019</v>
      </c>
      <c r="C31" s="8">
        <v>835</v>
      </c>
      <c r="D31" s="9"/>
      <c r="E31" s="10">
        <v>20.5</v>
      </c>
      <c r="F31" s="33">
        <f t="shared" si="0"/>
        <v>17117.5</v>
      </c>
      <c r="G31" s="19"/>
      <c r="H31" s="16"/>
      <c r="I31" s="17"/>
      <c r="J31" s="18"/>
    </row>
    <row r="32" spans="2:10" x14ac:dyDescent="0.25">
      <c r="B32" s="7">
        <v>46020</v>
      </c>
      <c r="C32" s="8">
        <v>769</v>
      </c>
      <c r="D32" s="9"/>
      <c r="E32" s="10">
        <v>20.5</v>
      </c>
      <c r="F32" s="33">
        <f t="shared" si="0"/>
        <v>15764.5</v>
      </c>
      <c r="G32" s="19"/>
      <c r="H32" s="16"/>
      <c r="I32" s="17"/>
      <c r="J32" s="18"/>
    </row>
    <row r="33" spans="2:12" x14ac:dyDescent="0.25">
      <c r="B33" s="7">
        <v>46021</v>
      </c>
      <c r="C33" s="8">
        <v>768</v>
      </c>
      <c r="D33" s="9"/>
      <c r="E33" s="10">
        <v>20.5</v>
      </c>
      <c r="F33" s="33">
        <f t="shared" si="0"/>
        <v>15744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868</v>
      </c>
      <c r="D34" s="48"/>
      <c r="E34" s="10">
        <v>20.5</v>
      </c>
      <c r="F34" s="50">
        <f t="shared" si="0"/>
        <v>17794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25678.5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754683.14719950012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526409.25</v>
      </c>
      <c r="L36" s="31">
        <f>J36-J4-J5-J6</f>
        <v>520624.01234249998</v>
      </c>
    </row>
    <row r="37" spans="2:12" x14ac:dyDescent="0.25">
      <c r="B37" s="26" t="s">
        <v>14</v>
      </c>
      <c r="C37" s="30">
        <f>C35</f>
        <v>25678.5</v>
      </c>
      <c r="D37" s="9">
        <f>D35/1.03</f>
        <v>0</v>
      </c>
      <c r="E37" s="10"/>
      <c r="F37" s="33">
        <f>SUM(F4:F36)</f>
        <v>526409.25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-228273.89719950012</v>
      </c>
    </row>
    <row r="40" spans="2:12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</row>
    <row r="41" spans="2:12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C0689-4384-465F-8FFD-E6110A58B01B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7" t="s">
        <v>38</v>
      </c>
      <c r="C2" s="338"/>
      <c r="D2" s="338"/>
      <c r="E2" s="338"/>
      <c r="F2" s="338"/>
      <c r="G2" s="338"/>
      <c r="H2" s="338"/>
      <c r="I2" s="338"/>
      <c r="J2" s="3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426000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2">
        <v>45934</v>
      </c>
      <c r="Q3" s="13">
        <f>R3-P3</f>
        <v>27</v>
      </c>
      <c r="R3" s="203">
        <v>45961</v>
      </c>
      <c r="S3" s="13" t="s">
        <v>42</v>
      </c>
      <c r="T3" s="204">
        <v>372</v>
      </c>
      <c r="U3" s="205" t="s">
        <v>43</v>
      </c>
      <c r="V3" s="205" t="s">
        <v>93</v>
      </c>
      <c r="W3" s="206">
        <v>3000</v>
      </c>
      <c r="X3" s="205" t="s">
        <v>12</v>
      </c>
      <c r="Y3" s="207">
        <v>20.6</v>
      </c>
      <c r="Z3" s="208">
        <v>61800</v>
      </c>
      <c r="AA3" s="209"/>
      <c r="AB3" s="208">
        <v>61800</v>
      </c>
      <c r="AC3" t="s">
        <v>94</v>
      </c>
    </row>
    <row r="4" spans="2:29" x14ac:dyDescent="0.25">
      <c r="B4" s="7">
        <v>46023</v>
      </c>
      <c r="C4" s="8">
        <v>784</v>
      </c>
      <c r="D4" s="9"/>
      <c r="E4" s="10">
        <v>21.25</v>
      </c>
      <c r="F4" s="33">
        <f>E4*C4</f>
        <v>16660</v>
      </c>
      <c r="G4" s="11"/>
      <c r="H4" s="12" t="s">
        <v>6</v>
      </c>
      <c r="I4" s="13">
        <v>0.01</v>
      </c>
      <c r="J4" s="14">
        <f>(F36+F37)*I4</f>
        <v>5630.0462500000003</v>
      </c>
      <c r="P4" s="202">
        <v>45934</v>
      </c>
      <c r="Q4" s="13">
        <f>R4-P4</f>
        <v>27</v>
      </c>
      <c r="R4" s="203">
        <v>45961</v>
      </c>
      <c r="S4" s="13" t="s">
        <v>42</v>
      </c>
      <c r="T4" s="204">
        <v>372</v>
      </c>
      <c r="U4" s="205" t="s">
        <v>43</v>
      </c>
      <c r="V4" s="205" t="s">
        <v>79</v>
      </c>
      <c r="W4" s="210">
        <v>60</v>
      </c>
      <c r="X4" s="205" t="s">
        <v>45</v>
      </c>
      <c r="Y4" s="207">
        <v>603.96040000000005</v>
      </c>
      <c r="Z4" s="208">
        <v>36237.620000000003</v>
      </c>
      <c r="AA4" s="208">
        <v>362.38</v>
      </c>
      <c r="AB4" s="208">
        <v>36600</v>
      </c>
      <c r="AC4" t="s">
        <v>94</v>
      </c>
    </row>
    <row r="5" spans="2:29" x14ac:dyDescent="0.25">
      <c r="B5" s="7">
        <v>46024</v>
      </c>
      <c r="C5" s="8">
        <v>755</v>
      </c>
      <c r="D5" s="9"/>
      <c r="E5" s="10">
        <v>21.25</v>
      </c>
      <c r="F5" s="33">
        <f t="shared" ref="F5:F34" si="0">E5*C5</f>
        <v>16043.75</v>
      </c>
      <c r="G5" s="11"/>
      <c r="H5" s="12" t="s">
        <v>7</v>
      </c>
      <c r="I5" s="13">
        <v>1E-3</v>
      </c>
      <c r="J5" s="14">
        <f>(F36+F37-J4-J6)*I5</f>
        <v>557.37457874999996</v>
      </c>
      <c r="P5" s="96"/>
      <c r="Q5" s="96"/>
      <c r="R5" s="96"/>
      <c r="S5" s="96"/>
      <c r="T5" s="96"/>
      <c r="U5" s="96"/>
      <c r="V5" s="96" t="s">
        <v>99</v>
      </c>
      <c r="W5" s="96"/>
      <c r="X5" s="96"/>
      <c r="Y5" s="96"/>
      <c r="Z5" s="96"/>
      <c r="AA5" s="96"/>
      <c r="AB5" s="211">
        <v>-98400</v>
      </c>
    </row>
    <row r="6" spans="2:29" x14ac:dyDescent="0.25">
      <c r="B6" s="7">
        <v>46025</v>
      </c>
      <c r="C6" s="8">
        <v>740</v>
      </c>
      <c r="D6" s="9"/>
      <c r="E6" s="10">
        <v>21.25</v>
      </c>
      <c r="F6" s="33">
        <f t="shared" si="0"/>
        <v>15725</v>
      </c>
      <c r="G6" s="11"/>
      <c r="H6" s="12" t="s">
        <v>8</v>
      </c>
      <c r="I6" s="13"/>
      <c r="J6" s="14"/>
      <c r="P6" s="226">
        <v>45952</v>
      </c>
      <c r="Q6" s="13">
        <f>R6-P6</f>
        <v>70</v>
      </c>
      <c r="R6" s="203">
        <v>46022</v>
      </c>
      <c r="S6" s="13" t="s">
        <v>42</v>
      </c>
      <c r="T6" s="227">
        <v>403</v>
      </c>
      <c r="U6" s="228" t="s">
        <v>43</v>
      </c>
      <c r="V6" s="228" t="s">
        <v>46</v>
      </c>
      <c r="W6" s="229">
        <v>60</v>
      </c>
      <c r="X6" s="228" t="s">
        <v>45</v>
      </c>
      <c r="Y6" s="230">
        <v>750</v>
      </c>
      <c r="Z6" s="231">
        <v>45000</v>
      </c>
      <c r="AA6" s="232"/>
      <c r="AB6" s="231">
        <v>45000</v>
      </c>
      <c r="AC6" t="s">
        <v>95</v>
      </c>
    </row>
    <row r="7" spans="2:29" x14ac:dyDescent="0.25">
      <c r="B7" s="7">
        <v>46026</v>
      </c>
      <c r="C7" s="8">
        <v>682</v>
      </c>
      <c r="D7" s="9"/>
      <c r="E7" s="10">
        <v>21.25</v>
      </c>
      <c r="F7" s="33">
        <f t="shared" si="0"/>
        <v>14492.5</v>
      </c>
      <c r="G7" s="11"/>
      <c r="H7" s="12" t="s">
        <v>9</v>
      </c>
      <c r="I7" s="13"/>
      <c r="J7" s="14">
        <f>'ARALIK 2025'!J39*-1</f>
        <v>228273.89719950012</v>
      </c>
      <c r="P7" s="226">
        <v>45952</v>
      </c>
      <c r="Q7" s="13">
        <f>R7-P7</f>
        <v>70</v>
      </c>
      <c r="R7" s="203">
        <v>46022</v>
      </c>
      <c r="S7" s="13" t="s">
        <v>42</v>
      </c>
      <c r="T7" s="227">
        <v>403</v>
      </c>
      <c r="U7" s="228" t="s">
        <v>43</v>
      </c>
      <c r="V7" s="228" t="s">
        <v>44</v>
      </c>
      <c r="W7" s="229">
        <v>430</v>
      </c>
      <c r="X7" s="228" t="s">
        <v>45</v>
      </c>
      <c r="Y7" s="230">
        <v>770</v>
      </c>
      <c r="Z7" s="231">
        <v>331100</v>
      </c>
      <c r="AA7" s="232"/>
      <c r="AB7" s="231">
        <v>331100</v>
      </c>
      <c r="AC7" t="s">
        <v>95</v>
      </c>
    </row>
    <row r="8" spans="2:29" x14ac:dyDescent="0.25">
      <c r="B8" s="7">
        <v>46027</v>
      </c>
      <c r="C8" s="8">
        <v>824</v>
      </c>
      <c r="D8" s="9"/>
      <c r="E8" s="10">
        <v>21.25</v>
      </c>
      <c r="F8" s="33">
        <f t="shared" si="0"/>
        <v>17510</v>
      </c>
      <c r="G8" s="15"/>
      <c r="H8" s="16"/>
      <c r="I8" s="17"/>
      <c r="J8" s="18"/>
      <c r="P8" s="226">
        <v>45952</v>
      </c>
      <c r="Q8" s="13">
        <f>R8-P8</f>
        <v>70</v>
      </c>
      <c r="R8" s="203">
        <v>46022</v>
      </c>
      <c r="S8" s="13" t="s">
        <v>42</v>
      </c>
      <c r="T8" s="227">
        <v>403</v>
      </c>
      <c r="U8" s="228" t="s">
        <v>43</v>
      </c>
      <c r="V8" s="228" t="s">
        <v>47</v>
      </c>
      <c r="W8" s="229">
        <v>30</v>
      </c>
      <c r="X8" s="228" t="s">
        <v>45</v>
      </c>
      <c r="Y8" s="230">
        <v>790</v>
      </c>
      <c r="Z8" s="231">
        <v>23700</v>
      </c>
      <c r="AA8" s="232"/>
      <c r="AB8" s="231">
        <v>23700</v>
      </c>
      <c r="AC8" t="s">
        <v>95</v>
      </c>
    </row>
    <row r="9" spans="2:29" x14ac:dyDescent="0.25">
      <c r="B9" s="7">
        <v>46028</v>
      </c>
      <c r="C9" s="8">
        <v>825</v>
      </c>
      <c r="D9" s="9"/>
      <c r="E9" s="10">
        <v>21.25</v>
      </c>
      <c r="F9" s="33">
        <f t="shared" si="0"/>
        <v>17531.25</v>
      </c>
      <c r="G9" s="15"/>
      <c r="H9" s="16"/>
      <c r="I9" s="17"/>
      <c r="J9" s="18"/>
      <c r="P9" s="233">
        <v>45990</v>
      </c>
      <c r="Q9" s="13">
        <f>R9-P9</f>
        <v>32</v>
      </c>
      <c r="R9" s="203">
        <v>46022</v>
      </c>
      <c r="S9" s="13" t="s">
        <v>42</v>
      </c>
      <c r="T9" s="234">
        <v>497</v>
      </c>
      <c r="U9" s="228" t="s">
        <v>43</v>
      </c>
      <c r="V9" s="235" t="s">
        <v>111</v>
      </c>
      <c r="W9" s="236">
        <v>2</v>
      </c>
      <c r="X9" s="235" t="s">
        <v>45</v>
      </c>
      <c r="Y9" s="237">
        <v>1250</v>
      </c>
      <c r="Z9" s="238">
        <v>2500</v>
      </c>
      <c r="AA9" s="238">
        <v>500</v>
      </c>
      <c r="AB9" s="238">
        <v>3000</v>
      </c>
      <c r="AC9" t="s">
        <v>95</v>
      </c>
    </row>
    <row r="10" spans="2:29" x14ac:dyDescent="0.25">
      <c r="B10" s="7">
        <v>46029</v>
      </c>
      <c r="C10" s="8">
        <v>822</v>
      </c>
      <c r="D10" s="9"/>
      <c r="E10" s="10">
        <v>21.25</v>
      </c>
      <c r="F10" s="33">
        <f t="shared" si="0"/>
        <v>17467.5</v>
      </c>
      <c r="G10" s="15"/>
      <c r="H10" s="16"/>
      <c r="I10" s="17"/>
      <c r="J10" s="18"/>
      <c r="P10" s="96"/>
      <c r="Q10" s="96"/>
      <c r="R10" s="96"/>
      <c r="S10" s="96"/>
      <c r="T10" s="96"/>
      <c r="U10" s="96"/>
      <c r="V10" s="96" t="s">
        <v>49</v>
      </c>
      <c r="W10" s="96"/>
      <c r="X10" s="96"/>
      <c r="Y10" s="96"/>
      <c r="Z10" s="96"/>
      <c r="AA10" s="96"/>
      <c r="AB10" s="211">
        <v>-402800</v>
      </c>
    </row>
    <row r="11" spans="2:29" x14ac:dyDescent="0.25">
      <c r="B11" s="7">
        <v>46030</v>
      </c>
      <c r="C11" s="8">
        <v>888</v>
      </c>
      <c r="D11" s="9"/>
      <c r="E11" s="10">
        <v>21.25</v>
      </c>
      <c r="F11" s="33">
        <f t="shared" si="0"/>
        <v>18870</v>
      </c>
      <c r="G11" s="19"/>
      <c r="H11" s="16"/>
      <c r="I11" s="17"/>
      <c r="J11" s="18"/>
      <c r="P11" s="253">
        <v>45982</v>
      </c>
      <c r="Q11" s="13">
        <f>R11-P11</f>
        <v>71</v>
      </c>
      <c r="R11" s="203">
        <v>46053</v>
      </c>
      <c r="S11" s="13" t="s">
        <v>42</v>
      </c>
      <c r="T11" s="254">
        <v>476</v>
      </c>
      <c r="U11" s="255" t="s">
        <v>43</v>
      </c>
      <c r="V11" s="255" t="s">
        <v>46</v>
      </c>
      <c r="W11" s="256">
        <v>60</v>
      </c>
      <c r="X11" s="255" t="s">
        <v>45</v>
      </c>
      <c r="Y11" s="257">
        <v>750</v>
      </c>
      <c r="Z11" s="258">
        <v>45000</v>
      </c>
      <c r="AA11" s="259"/>
      <c r="AB11" s="258">
        <v>45000</v>
      </c>
      <c r="AC11" t="s">
        <v>101</v>
      </c>
    </row>
    <row r="12" spans="2:29" x14ac:dyDescent="0.25">
      <c r="B12" s="7">
        <v>46031</v>
      </c>
      <c r="C12" s="8">
        <v>775</v>
      </c>
      <c r="D12" s="9"/>
      <c r="E12" s="10">
        <v>21.25</v>
      </c>
      <c r="F12" s="33">
        <f t="shared" si="0"/>
        <v>16468.75</v>
      </c>
      <c r="G12" s="15">
        <v>46048</v>
      </c>
      <c r="H12" s="16" t="s">
        <v>116</v>
      </c>
      <c r="I12" s="17"/>
      <c r="J12" s="18">
        <v>100000</v>
      </c>
      <c r="P12" s="253">
        <v>45982</v>
      </c>
      <c r="Q12" s="13">
        <f>R12-P12</f>
        <v>71</v>
      </c>
      <c r="R12" s="203">
        <v>46053</v>
      </c>
      <c r="S12" s="13" t="s">
        <v>42</v>
      </c>
      <c r="T12" s="254">
        <v>476</v>
      </c>
      <c r="U12" s="255" t="s">
        <v>43</v>
      </c>
      <c r="V12" s="255" t="s">
        <v>44</v>
      </c>
      <c r="W12" s="256">
        <v>450</v>
      </c>
      <c r="X12" s="255" t="s">
        <v>45</v>
      </c>
      <c r="Y12" s="257">
        <v>770</v>
      </c>
      <c r="Z12" s="258">
        <v>346500</v>
      </c>
      <c r="AA12" s="259"/>
      <c r="AB12" s="258">
        <v>346500</v>
      </c>
      <c r="AC12" t="s">
        <v>101</v>
      </c>
    </row>
    <row r="13" spans="2:29" x14ac:dyDescent="0.25">
      <c r="B13" s="7">
        <v>46032</v>
      </c>
      <c r="C13" s="8">
        <v>890.5</v>
      </c>
      <c r="D13" s="9"/>
      <c r="E13" s="10">
        <v>21.25</v>
      </c>
      <c r="F13" s="33">
        <f t="shared" si="0"/>
        <v>18923.125</v>
      </c>
      <c r="G13" s="19"/>
      <c r="H13" s="16"/>
      <c r="I13" s="17"/>
      <c r="J13" s="18"/>
      <c r="P13" s="253">
        <v>45982</v>
      </c>
      <c r="Q13" s="13">
        <f>R13-P13</f>
        <v>71</v>
      </c>
      <c r="R13" s="203">
        <v>46053</v>
      </c>
      <c r="S13" s="13" t="s">
        <v>42</v>
      </c>
      <c r="T13" s="254">
        <v>476</v>
      </c>
      <c r="U13" s="255" t="s">
        <v>43</v>
      </c>
      <c r="V13" s="255" t="s">
        <v>47</v>
      </c>
      <c r="W13" s="256">
        <v>30</v>
      </c>
      <c r="X13" s="255" t="s">
        <v>45</v>
      </c>
      <c r="Y13" s="257">
        <v>790</v>
      </c>
      <c r="Z13" s="258">
        <v>23700</v>
      </c>
      <c r="AA13" s="259"/>
      <c r="AB13" s="258">
        <v>23700</v>
      </c>
      <c r="AC13" t="s">
        <v>101</v>
      </c>
    </row>
    <row r="14" spans="2:29" x14ac:dyDescent="0.25">
      <c r="B14" s="7">
        <v>46033</v>
      </c>
      <c r="C14" s="8">
        <v>0</v>
      </c>
      <c r="D14" s="9"/>
      <c r="E14" s="10">
        <v>21.25</v>
      </c>
      <c r="F14" s="33">
        <f t="shared" si="0"/>
        <v>0</v>
      </c>
      <c r="G14" s="218">
        <v>45982</v>
      </c>
      <c r="H14" s="16" t="s">
        <v>118</v>
      </c>
      <c r="I14" s="17"/>
      <c r="J14" s="214">
        <v>45000</v>
      </c>
      <c r="P14" s="96"/>
      <c r="Q14" s="96"/>
      <c r="R14" s="96"/>
      <c r="S14" s="96"/>
      <c r="T14" s="96"/>
      <c r="U14" s="96"/>
      <c r="V14" s="96" t="s">
        <v>58</v>
      </c>
      <c r="W14" s="96"/>
      <c r="X14" s="96"/>
      <c r="Y14" s="96"/>
      <c r="Z14" s="96"/>
      <c r="AA14" s="96"/>
      <c r="AB14" s="211">
        <v>-415200</v>
      </c>
    </row>
    <row r="15" spans="2:29" x14ac:dyDescent="0.25">
      <c r="B15" s="7">
        <v>46034</v>
      </c>
      <c r="C15" s="8">
        <v>1745</v>
      </c>
      <c r="D15" s="9"/>
      <c r="E15" s="10">
        <v>21.25</v>
      </c>
      <c r="F15" s="33">
        <f t="shared" si="0"/>
        <v>37081.25</v>
      </c>
      <c r="G15" s="218">
        <v>45982</v>
      </c>
      <c r="H15" s="16" t="s">
        <v>119</v>
      </c>
      <c r="I15" s="17"/>
      <c r="J15" s="214">
        <v>346500</v>
      </c>
      <c r="P15" s="252">
        <v>46029</v>
      </c>
      <c r="Q15" s="17">
        <f>R15-P15</f>
        <v>52</v>
      </c>
      <c r="R15" s="193">
        <v>46081</v>
      </c>
      <c r="S15" s="17" t="s">
        <v>42</v>
      </c>
      <c r="T15" s="251">
        <v>9</v>
      </c>
      <c r="U15" s="250" t="s">
        <v>43</v>
      </c>
      <c r="V15" s="250" t="s">
        <v>46</v>
      </c>
      <c r="W15" s="249">
        <v>60</v>
      </c>
      <c r="X15" s="250" t="s">
        <v>45</v>
      </c>
      <c r="Y15" s="248">
        <v>770</v>
      </c>
      <c r="Z15" s="246">
        <v>46200</v>
      </c>
      <c r="AA15" s="247"/>
      <c r="AB15" s="246">
        <v>46200</v>
      </c>
      <c r="AC15" t="s">
        <v>117</v>
      </c>
    </row>
    <row r="16" spans="2:29" x14ac:dyDescent="0.25">
      <c r="B16" s="7">
        <v>46035</v>
      </c>
      <c r="C16" s="8">
        <v>908.5</v>
      </c>
      <c r="D16" s="9"/>
      <c r="E16" s="10">
        <v>21.25</v>
      </c>
      <c r="F16" s="33">
        <f t="shared" si="0"/>
        <v>19305.625</v>
      </c>
      <c r="G16" s="218">
        <v>45982</v>
      </c>
      <c r="H16" s="16" t="s">
        <v>120</v>
      </c>
      <c r="I16" s="17"/>
      <c r="J16" s="214">
        <v>23700</v>
      </c>
      <c r="P16" s="252">
        <v>46029</v>
      </c>
      <c r="Q16" s="17">
        <f>R16-P16</f>
        <v>52</v>
      </c>
      <c r="R16" s="193">
        <v>46081</v>
      </c>
      <c r="S16" s="17" t="s">
        <v>42</v>
      </c>
      <c r="T16" s="251">
        <v>9</v>
      </c>
      <c r="U16" s="250" t="s">
        <v>43</v>
      </c>
      <c r="V16" s="250" t="s">
        <v>44</v>
      </c>
      <c r="W16" s="249">
        <v>450</v>
      </c>
      <c r="X16" s="250" t="s">
        <v>45</v>
      </c>
      <c r="Y16" s="248">
        <v>790</v>
      </c>
      <c r="Z16" s="246">
        <v>355500</v>
      </c>
      <c r="AA16" s="247"/>
      <c r="AB16" s="246">
        <v>355500</v>
      </c>
      <c r="AC16" t="s">
        <v>117</v>
      </c>
    </row>
    <row r="17" spans="2:29" x14ac:dyDescent="0.25">
      <c r="B17" s="7">
        <v>46036</v>
      </c>
      <c r="C17" s="8">
        <v>885</v>
      </c>
      <c r="D17" s="9"/>
      <c r="E17" s="10">
        <v>21.25</v>
      </c>
      <c r="F17" s="33">
        <f t="shared" si="0"/>
        <v>18806.25</v>
      </c>
      <c r="G17" s="19"/>
      <c r="H17" s="16"/>
      <c r="I17" s="17"/>
      <c r="J17" s="18"/>
      <c r="P17" s="252">
        <v>46029</v>
      </c>
      <c r="Q17" s="17">
        <f>R17-P17</f>
        <v>52</v>
      </c>
      <c r="R17" s="193">
        <v>46081</v>
      </c>
      <c r="S17" s="17" t="s">
        <v>42</v>
      </c>
      <c r="T17" s="251">
        <v>9</v>
      </c>
      <c r="U17" s="250" t="s">
        <v>43</v>
      </c>
      <c r="V17" s="250" t="s">
        <v>47</v>
      </c>
      <c r="W17" s="249">
        <v>30</v>
      </c>
      <c r="X17" s="250" t="s">
        <v>45</v>
      </c>
      <c r="Y17" s="248">
        <v>810</v>
      </c>
      <c r="Z17" s="246">
        <v>24300</v>
      </c>
      <c r="AA17" s="247"/>
      <c r="AB17" s="246">
        <v>24300</v>
      </c>
      <c r="AC17" t="s">
        <v>117</v>
      </c>
    </row>
    <row r="18" spans="2:29" x14ac:dyDescent="0.25">
      <c r="B18" s="7">
        <v>46037</v>
      </c>
      <c r="C18" s="8">
        <v>913</v>
      </c>
      <c r="D18" s="9"/>
      <c r="E18" s="10">
        <v>21.25</v>
      </c>
      <c r="F18" s="33">
        <f t="shared" si="0"/>
        <v>19401.25</v>
      </c>
      <c r="G18" s="19"/>
      <c r="H18" s="16"/>
      <c r="I18" s="17"/>
      <c r="J18" s="18"/>
    </row>
    <row r="19" spans="2:29" x14ac:dyDescent="0.25">
      <c r="B19" s="7">
        <v>46038</v>
      </c>
      <c r="C19" s="8">
        <v>869.5</v>
      </c>
      <c r="D19" s="9"/>
      <c r="E19" s="10">
        <v>21.25</v>
      </c>
      <c r="F19" s="33">
        <f t="shared" si="0"/>
        <v>18476.875</v>
      </c>
      <c r="G19" s="19"/>
      <c r="H19" s="16"/>
      <c r="I19" s="17"/>
      <c r="J19" s="18"/>
    </row>
    <row r="20" spans="2:29" x14ac:dyDescent="0.25">
      <c r="B20" s="7">
        <v>46039</v>
      </c>
      <c r="C20" s="8">
        <v>889</v>
      </c>
      <c r="D20" s="9"/>
      <c r="E20" s="10">
        <v>21.25</v>
      </c>
      <c r="F20" s="33">
        <f t="shared" si="0"/>
        <v>18891.25</v>
      </c>
      <c r="G20" s="19"/>
      <c r="H20" s="16"/>
      <c r="I20" s="17"/>
      <c r="J20" s="18"/>
    </row>
    <row r="21" spans="2:29" x14ac:dyDescent="0.25">
      <c r="B21" s="7">
        <v>46040</v>
      </c>
      <c r="C21" s="8">
        <v>786.5</v>
      </c>
      <c r="D21" s="9"/>
      <c r="E21" s="10">
        <v>21.25</v>
      </c>
      <c r="F21" s="33">
        <f t="shared" si="0"/>
        <v>16713.125</v>
      </c>
      <c r="G21" s="19"/>
      <c r="H21" s="16"/>
      <c r="I21" s="17"/>
      <c r="J21" s="18"/>
    </row>
    <row r="22" spans="2:29" x14ac:dyDescent="0.25">
      <c r="B22" s="7">
        <v>46041</v>
      </c>
      <c r="C22" s="8">
        <v>807</v>
      </c>
      <c r="D22" s="9"/>
      <c r="E22" s="10">
        <v>21.25</v>
      </c>
      <c r="F22" s="33">
        <f t="shared" si="0"/>
        <v>17148.75</v>
      </c>
      <c r="G22" s="19"/>
      <c r="H22" s="16"/>
      <c r="I22" s="17"/>
      <c r="J22" s="18"/>
    </row>
    <row r="23" spans="2:29" x14ac:dyDescent="0.25">
      <c r="B23" s="7">
        <v>46042</v>
      </c>
      <c r="C23" s="8">
        <v>775.5</v>
      </c>
      <c r="D23" s="9"/>
      <c r="E23" s="10">
        <v>21.25</v>
      </c>
      <c r="F23" s="33">
        <f t="shared" si="0"/>
        <v>16479.375</v>
      </c>
      <c r="G23" s="19"/>
      <c r="H23" s="16"/>
      <c r="I23" s="17"/>
      <c r="J23" s="18"/>
    </row>
    <row r="24" spans="2:29" x14ac:dyDescent="0.25">
      <c r="B24" s="7">
        <v>46043</v>
      </c>
      <c r="C24" s="8">
        <v>773.5</v>
      </c>
      <c r="D24" s="9"/>
      <c r="E24" s="10">
        <v>21.25</v>
      </c>
      <c r="F24" s="33">
        <f t="shared" si="0"/>
        <v>16436.875</v>
      </c>
      <c r="G24" s="19"/>
      <c r="H24" s="16"/>
      <c r="I24" s="17"/>
      <c r="J24" s="18"/>
    </row>
    <row r="25" spans="2:29" x14ac:dyDescent="0.25">
      <c r="B25" s="7">
        <v>46044</v>
      </c>
      <c r="C25" s="8">
        <v>787.5</v>
      </c>
      <c r="D25" s="9"/>
      <c r="E25" s="10">
        <v>24.75</v>
      </c>
      <c r="F25" s="33">
        <f t="shared" si="0"/>
        <v>19490.625</v>
      </c>
      <c r="G25" s="19"/>
      <c r="H25" s="16"/>
      <c r="I25" s="17"/>
      <c r="J25" s="18"/>
    </row>
    <row r="26" spans="2:29" x14ac:dyDescent="0.25">
      <c r="B26" s="7">
        <v>46045</v>
      </c>
      <c r="C26" s="8">
        <v>727</v>
      </c>
      <c r="D26" s="9"/>
      <c r="E26" s="10">
        <v>24.75</v>
      </c>
      <c r="F26" s="33">
        <f t="shared" si="0"/>
        <v>17993.25</v>
      </c>
      <c r="G26" s="19"/>
      <c r="H26" s="16"/>
      <c r="I26" s="17"/>
      <c r="J26" s="18"/>
    </row>
    <row r="27" spans="2:29" x14ac:dyDescent="0.25">
      <c r="B27" s="7">
        <v>46046</v>
      </c>
      <c r="C27" s="8">
        <v>783</v>
      </c>
      <c r="D27" s="9"/>
      <c r="E27" s="10">
        <v>24.75</v>
      </c>
      <c r="F27" s="33">
        <f t="shared" si="0"/>
        <v>19379.25</v>
      </c>
      <c r="G27" s="19"/>
      <c r="H27" s="16"/>
      <c r="I27" s="17"/>
      <c r="J27" s="18"/>
    </row>
    <row r="28" spans="2:29" x14ac:dyDescent="0.25">
      <c r="B28" s="7">
        <v>46047</v>
      </c>
      <c r="C28" s="8">
        <v>779</v>
      </c>
      <c r="D28" s="9"/>
      <c r="E28" s="10">
        <v>24.75</v>
      </c>
      <c r="F28" s="33">
        <f t="shared" si="0"/>
        <v>19280.25</v>
      </c>
      <c r="G28" s="19"/>
      <c r="H28" s="16"/>
      <c r="I28" s="17"/>
      <c r="J28" s="18"/>
    </row>
    <row r="29" spans="2:29" x14ac:dyDescent="0.25">
      <c r="B29" s="7">
        <v>46048</v>
      </c>
      <c r="C29" s="8">
        <v>768.5</v>
      </c>
      <c r="D29" s="9"/>
      <c r="E29" s="10">
        <v>24.75</v>
      </c>
      <c r="F29" s="33">
        <f t="shared" si="0"/>
        <v>19020.375</v>
      </c>
      <c r="G29" s="19"/>
      <c r="H29" s="16"/>
      <c r="I29" s="17"/>
      <c r="J29" s="18"/>
    </row>
    <row r="30" spans="2:29" x14ac:dyDescent="0.25">
      <c r="B30" s="7">
        <v>46049</v>
      </c>
      <c r="C30" s="8">
        <v>779</v>
      </c>
      <c r="D30" s="9"/>
      <c r="E30" s="10">
        <v>24.75</v>
      </c>
      <c r="F30" s="33">
        <f t="shared" si="0"/>
        <v>19280.25</v>
      </c>
      <c r="G30" s="19"/>
      <c r="H30" s="16"/>
      <c r="I30" s="17"/>
      <c r="J30" s="18"/>
    </row>
    <row r="31" spans="2:29" x14ac:dyDescent="0.25">
      <c r="B31" s="7">
        <v>46050</v>
      </c>
      <c r="C31" s="8">
        <v>789.5</v>
      </c>
      <c r="D31" s="9"/>
      <c r="E31" s="10">
        <v>24.75</v>
      </c>
      <c r="F31" s="33">
        <f t="shared" si="0"/>
        <v>19540.125</v>
      </c>
      <c r="G31" s="19"/>
      <c r="H31" s="16"/>
      <c r="I31" s="17"/>
      <c r="J31" s="18"/>
    </row>
    <row r="32" spans="2:29" x14ac:dyDescent="0.25">
      <c r="B32" s="7">
        <v>46051</v>
      </c>
      <c r="C32" s="8">
        <v>805</v>
      </c>
      <c r="D32" s="9"/>
      <c r="E32" s="10">
        <v>24.75</v>
      </c>
      <c r="F32" s="33">
        <f t="shared" si="0"/>
        <v>19923.75</v>
      </c>
      <c r="G32" s="19"/>
      <c r="H32" s="16"/>
      <c r="I32" s="17"/>
      <c r="J32" s="18"/>
    </row>
    <row r="33" spans="2:12" x14ac:dyDescent="0.25">
      <c r="B33" s="7">
        <v>46052</v>
      </c>
      <c r="C33" s="8">
        <v>831</v>
      </c>
      <c r="D33" s="9"/>
      <c r="E33" s="10">
        <v>24.75</v>
      </c>
      <c r="F33" s="33">
        <f t="shared" si="0"/>
        <v>20567.25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812</v>
      </c>
      <c r="D34" s="48"/>
      <c r="E34" s="10">
        <v>24.75</v>
      </c>
      <c r="F34" s="50">
        <f t="shared" si="0"/>
        <v>20097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25199.5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749661.31802825013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563004.625</v>
      </c>
      <c r="L36" s="31">
        <f>J36-J4-J5-J6</f>
        <v>556817.20417124999</v>
      </c>
    </row>
    <row r="37" spans="2:12" x14ac:dyDescent="0.25">
      <c r="B37" s="26" t="s">
        <v>14</v>
      </c>
      <c r="C37" s="30">
        <f>C35</f>
        <v>25199.5</v>
      </c>
      <c r="D37" s="9">
        <f>D35/1.03</f>
        <v>0</v>
      </c>
      <c r="E37" s="10"/>
      <c r="F37" s="33">
        <f>SUM(F4:F36)</f>
        <v>563004.625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-186656.69302825013</v>
      </c>
    </row>
    <row r="40" spans="2:12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</row>
    <row r="41" spans="2:12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57764-E5E5-497D-8522-6146777B91DF}">
  <dimension ref="B1:AC43"/>
  <sheetViews>
    <sheetView zoomScale="85" zoomScaleNormal="85" workbookViewId="0">
      <selection activeCell="K23" sqref="K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7" t="s">
        <v>38</v>
      </c>
      <c r="C2" s="338"/>
      <c r="D2" s="338"/>
      <c r="E2" s="338"/>
      <c r="F2" s="338"/>
      <c r="G2" s="338"/>
      <c r="H2" s="338"/>
      <c r="I2" s="338"/>
      <c r="J2" s="3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53">
        <v>45982</v>
      </c>
      <c r="Q3" s="13">
        <f>R3-P3</f>
        <v>71</v>
      </c>
      <c r="R3" s="203">
        <v>46053</v>
      </c>
      <c r="S3" s="13" t="s">
        <v>42</v>
      </c>
      <c r="T3" s="254">
        <v>476</v>
      </c>
      <c r="U3" s="255" t="s">
        <v>43</v>
      </c>
      <c r="V3" s="255" t="s">
        <v>46</v>
      </c>
      <c r="W3" s="256">
        <v>60</v>
      </c>
      <c r="X3" s="255" t="s">
        <v>45</v>
      </c>
      <c r="Y3" s="257">
        <v>750</v>
      </c>
      <c r="Z3" s="258">
        <v>45000</v>
      </c>
      <c r="AA3" s="259"/>
      <c r="AB3" s="258">
        <v>45000</v>
      </c>
      <c r="AC3" t="s">
        <v>101</v>
      </c>
    </row>
    <row r="4" spans="2:29" x14ac:dyDescent="0.25">
      <c r="B4" s="7">
        <v>46054</v>
      </c>
      <c r="C4" s="8">
        <v>782.5</v>
      </c>
      <c r="D4" s="9"/>
      <c r="E4" s="10">
        <v>25.5</v>
      </c>
      <c r="F4" s="33">
        <f>E4*C4</f>
        <v>19953.75</v>
      </c>
      <c r="G4" s="11"/>
      <c r="H4" s="12" t="s">
        <v>6</v>
      </c>
      <c r="I4" s="13">
        <v>0.01</v>
      </c>
      <c r="J4" s="14">
        <f>(F36+F37)*I4</f>
        <v>5617.5225</v>
      </c>
      <c r="P4" s="253">
        <v>45982</v>
      </c>
      <c r="Q4" s="13">
        <f>R4-P4</f>
        <v>71</v>
      </c>
      <c r="R4" s="203">
        <v>46053</v>
      </c>
      <c r="S4" s="13" t="s">
        <v>42</v>
      </c>
      <c r="T4" s="254">
        <v>476</v>
      </c>
      <c r="U4" s="255" t="s">
        <v>43</v>
      </c>
      <c r="V4" s="255" t="s">
        <v>44</v>
      </c>
      <c r="W4" s="256">
        <v>450</v>
      </c>
      <c r="X4" s="255" t="s">
        <v>45</v>
      </c>
      <c r="Y4" s="257">
        <v>770</v>
      </c>
      <c r="Z4" s="258">
        <v>346500</v>
      </c>
      <c r="AA4" s="259"/>
      <c r="AB4" s="258">
        <v>346500</v>
      </c>
      <c r="AC4" t="s">
        <v>101</v>
      </c>
    </row>
    <row r="5" spans="2:29" x14ac:dyDescent="0.25">
      <c r="B5" s="7">
        <v>46055</v>
      </c>
      <c r="C5" s="8">
        <v>826.5</v>
      </c>
      <c r="D5" s="9"/>
      <c r="E5" s="10">
        <v>25.5</v>
      </c>
      <c r="F5" s="33">
        <f t="shared" ref="F5:F34" si="0">E5*C5</f>
        <v>21075.75</v>
      </c>
      <c r="G5" s="11"/>
      <c r="H5" s="12" t="s">
        <v>7</v>
      </c>
      <c r="I5" s="13">
        <v>1E-3</v>
      </c>
      <c r="J5" s="14">
        <f>(F36+F37-J4-J6)*I5</f>
        <v>556.13472750000005</v>
      </c>
      <c r="P5" s="253">
        <v>45982</v>
      </c>
      <c r="Q5" s="13">
        <f>R5-P5</f>
        <v>71</v>
      </c>
      <c r="R5" s="203">
        <v>46053</v>
      </c>
      <c r="S5" s="13" t="s">
        <v>42</v>
      </c>
      <c r="T5" s="254">
        <v>476</v>
      </c>
      <c r="U5" s="255" t="s">
        <v>43</v>
      </c>
      <c r="V5" s="255" t="s">
        <v>47</v>
      </c>
      <c r="W5" s="256">
        <v>30</v>
      </c>
      <c r="X5" s="255" t="s">
        <v>45</v>
      </c>
      <c r="Y5" s="257">
        <v>790</v>
      </c>
      <c r="Z5" s="258">
        <v>23700</v>
      </c>
      <c r="AA5" s="259"/>
      <c r="AB5" s="258">
        <v>23700</v>
      </c>
      <c r="AC5" t="s">
        <v>101</v>
      </c>
    </row>
    <row r="6" spans="2:29" x14ac:dyDescent="0.25">
      <c r="B6" s="7">
        <v>46056</v>
      </c>
      <c r="C6" s="8">
        <v>834</v>
      </c>
      <c r="D6" s="9"/>
      <c r="E6" s="10">
        <v>25.5</v>
      </c>
      <c r="F6" s="33">
        <f t="shared" si="0"/>
        <v>21267</v>
      </c>
      <c r="G6" s="11"/>
      <c r="H6" s="12" t="s">
        <v>8</v>
      </c>
      <c r="I6" s="13"/>
      <c r="J6" s="14"/>
      <c r="P6" s="96"/>
      <c r="Q6" s="96"/>
      <c r="R6" s="96"/>
      <c r="S6" s="96"/>
      <c r="T6" s="96"/>
      <c r="U6" s="96"/>
      <c r="V6" s="96" t="s">
        <v>58</v>
      </c>
      <c r="W6" s="96"/>
      <c r="X6" s="96"/>
      <c r="Y6" s="96"/>
      <c r="Z6" s="96"/>
      <c r="AA6" s="96"/>
      <c r="AB6" s="211">
        <v>-415200</v>
      </c>
    </row>
    <row r="7" spans="2:29" x14ac:dyDescent="0.25">
      <c r="B7" s="7">
        <v>46057</v>
      </c>
      <c r="C7" s="8">
        <v>792</v>
      </c>
      <c r="D7" s="9"/>
      <c r="E7" s="10">
        <v>25.5</v>
      </c>
      <c r="F7" s="33">
        <f t="shared" si="0"/>
        <v>20196</v>
      </c>
      <c r="G7" s="11"/>
      <c r="H7" s="12" t="s">
        <v>9</v>
      </c>
      <c r="I7" s="13"/>
      <c r="J7" s="14">
        <f>'OCAK 2026'!J39*-1</f>
        <v>186656.69302825013</v>
      </c>
      <c r="P7" s="260">
        <v>46029</v>
      </c>
      <c r="Q7" s="13">
        <f>R7-P7</f>
        <v>52</v>
      </c>
      <c r="R7" s="203">
        <v>46081</v>
      </c>
      <c r="S7" s="13" t="s">
        <v>42</v>
      </c>
      <c r="T7" s="261">
        <v>9</v>
      </c>
      <c r="U7" s="262" t="s">
        <v>43</v>
      </c>
      <c r="V7" s="262" t="s">
        <v>46</v>
      </c>
      <c r="W7" s="263">
        <v>60</v>
      </c>
      <c r="X7" s="262" t="s">
        <v>45</v>
      </c>
      <c r="Y7" s="264">
        <v>770</v>
      </c>
      <c r="Z7" s="265">
        <v>46200</v>
      </c>
      <c r="AA7" s="266"/>
      <c r="AB7" s="265">
        <v>46200</v>
      </c>
      <c r="AC7" t="s">
        <v>117</v>
      </c>
    </row>
    <row r="8" spans="2:29" x14ac:dyDescent="0.25">
      <c r="B8" s="7">
        <v>46058</v>
      </c>
      <c r="C8" s="8">
        <v>818</v>
      </c>
      <c r="D8" s="9"/>
      <c r="E8" s="10">
        <v>25.5</v>
      </c>
      <c r="F8" s="33">
        <f t="shared" si="0"/>
        <v>20859</v>
      </c>
      <c r="G8" s="15"/>
      <c r="H8" s="16"/>
      <c r="I8" s="17"/>
      <c r="J8" s="18"/>
      <c r="P8" s="260">
        <v>46029</v>
      </c>
      <c r="Q8" s="13">
        <f>R8-P8</f>
        <v>52</v>
      </c>
      <c r="R8" s="203">
        <v>46081</v>
      </c>
      <c r="S8" s="13" t="s">
        <v>42</v>
      </c>
      <c r="T8" s="261">
        <v>9</v>
      </c>
      <c r="U8" s="262" t="s">
        <v>43</v>
      </c>
      <c r="V8" s="262" t="s">
        <v>44</v>
      </c>
      <c r="W8" s="263">
        <v>450</v>
      </c>
      <c r="X8" s="262" t="s">
        <v>45</v>
      </c>
      <c r="Y8" s="264">
        <v>790</v>
      </c>
      <c r="Z8" s="265">
        <v>355500</v>
      </c>
      <c r="AA8" s="266"/>
      <c r="AB8" s="265">
        <v>355500</v>
      </c>
      <c r="AC8" t="s">
        <v>117</v>
      </c>
    </row>
    <row r="9" spans="2:29" x14ac:dyDescent="0.25">
      <c r="B9" s="7">
        <v>46059</v>
      </c>
      <c r="C9" s="8">
        <v>860</v>
      </c>
      <c r="D9" s="9"/>
      <c r="E9" s="10">
        <v>25.5</v>
      </c>
      <c r="F9" s="33">
        <f t="shared" si="0"/>
        <v>21930</v>
      </c>
      <c r="G9" s="252">
        <v>46029</v>
      </c>
      <c r="H9" s="16" t="s">
        <v>121</v>
      </c>
      <c r="I9" s="17"/>
      <c r="J9" s="246">
        <v>46200</v>
      </c>
      <c r="P9" s="260">
        <v>46029</v>
      </c>
      <c r="Q9" s="13">
        <f>R9-P9</f>
        <v>52</v>
      </c>
      <c r="R9" s="203">
        <v>46081</v>
      </c>
      <c r="S9" s="13" t="s">
        <v>42</v>
      </c>
      <c r="T9" s="261">
        <v>9</v>
      </c>
      <c r="U9" s="262" t="s">
        <v>43</v>
      </c>
      <c r="V9" s="262" t="s">
        <v>47</v>
      </c>
      <c r="W9" s="263">
        <v>30</v>
      </c>
      <c r="X9" s="262" t="s">
        <v>45</v>
      </c>
      <c r="Y9" s="264">
        <v>810</v>
      </c>
      <c r="Z9" s="265">
        <v>24300</v>
      </c>
      <c r="AA9" s="266"/>
      <c r="AB9" s="265">
        <v>24300</v>
      </c>
      <c r="AC9" t="s">
        <v>117</v>
      </c>
    </row>
    <row r="10" spans="2:29" x14ac:dyDescent="0.25">
      <c r="B10" s="7">
        <v>46060</v>
      </c>
      <c r="C10" s="8">
        <v>848</v>
      </c>
      <c r="D10" s="9"/>
      <c r="E10" s="10">
        <v>25.5</v>
      </c>
      <c r="F10" s="33">
        <f t="shared" si="0"/>
        <v>21624</v>
      </c>
      <c r="G10" s="252">
        <v>46029</v>
      </c>
      <c r="H10" s="16" t="s">
        <v>119</v>
      </c>
      <c r="I10" s="17"/>
      <c r="J10" s="246">
        <v>355500</v>
      </c>
      <c r="P10" s="96"/>
      <c r="Q10" s="96"/>
      <c r="R10" s="96"/>
      <c r="S10" s="96"/>
      <c r="T10" s="96"/>
      <c r="U10" s="96"/>
      <c r="V10" s="96" t="s">
        <v>76</v>
      </c>
      <c r="W10" s="96"/>
      <c r="X10" s="96"/>
      <c r="Y10" s="96"/>
      <c r="Z10" s="96"/>
      <c r="AA10" s="96"/>
      <c r="AB10" s="211">
        <v>-426000</v>
      </c>
    </row>
    <row r="11" spans="2:29" x14ac:dyDescent="0.25">
      <c r="B11" s="7">
        <v>46061</v>
      </c>
      <c r="C11" s="8">
        <v>771</v>
      </c>
      <c r="D11" s="9"/>
      <c r="E11" s="10">
        <v>25.5</v>
      </c>
      <c r="F11" s="33">
        <f t="shared" si="0"/>
        <v>19660.5</v>
      </c>
      <c r="G11" s="252">
        <v>46029</v>
      </c>
      <c r="H11" s="16" t="s">
        <v>120</v>
      </c>
      <c r="I11" s="17"/>
      <c r="J11" s="246">
        <v>24300</v>
      </c>
    </row>
    <row r="12" spans="2:29" x14ac:dyDescent="0.25">
      <c r="B12" s="7">
        <v>46062</v>
      </c>
      <c r="C12" s="8">
        <v>756</v>
      </c>
      <c r="D12" s="9"/>
      <c r="E12" s="10">
        <v>25.5</v>
      </c>
      <c r="F12" s="33">
        <f t="shared" si="0"/>
        <v>19278</v>
      </c>
      <c r="G12" s="19"/>
      <c r="H12" s="16"/>
      <c r="I12" s="17"/>
      <c r="J12" s="18"/>
    </row>
    <row r="13" spans="2:29" x14ac:dyDescent="0.25">
      <c r="B13" s="7">
        <v>46063</v>
      </c>
      <c r="C13" s="8">
        <v>743</v>
      </c>
      <c r="D13" s="9"/>
      <c r="E13" s="10">
        <v>25.5</v>
      </c>
      <c r="F13" s="33">
        <f t="shared" si="0"/>
        <v>18946.5</v>
      </c>
      <c r="G13" s="19"/>
      <c r="H13" s="16"/>
      <c r="I13" s="17"/>
      <c r="J13" s="18"/>
    </row>
    <row r="14" spans="2:29" x14ac:dyDescent="0.25">
      <c r="B14" s="7">
        <v>46064</v>
      </c>
      <c r="C14" s="8">
        <v>727</v>
      </c>
      <c r="D14" s="9"/>
      <c r="E14" s="10">
        <v>25.5</v>
      </c>
      <c r="F14" s="33">
        <f t="shared" si="0"/>
        <v>18538.5</v>
      </c>
      <c r="G14" s="19"/>
      <c r="H14" s="16"/>
      <c r="I14" s="17"/>
      <c r="J14" s="18"/>
    </row>
    <row r="15" spans="2:29" x14ac:dyDescent="0.25">
      <c r="B15" s="7">
        <v>46065</v>
      </c>
      <c r="C15" s="8">
        <v>848</v>
      </c>
      <c r="D15" s="9"/>
      <c r="E15" s="10">
        <v>25.5</v>
      </c>
      <c r="F15" s="33">
        <f t="shared" si="0"/>
        <v>21624</v>
      </c>
      <c r="G15" s="19"/>
      <c r="H15" s="16"/>
      <c r="I15" s="17"/>
      <c r="J15" s="18"/>
    </row>
    <row r="16" spans="2:29" x14ac:dyDescent="0.25">
      <c r="B16" s="7">
        <v>46066</v>
      </c>
      <c r="C16" s="8">
        <v>790</v>
      </c>
      <c r="D16" s="9"/>
      <c r="E16" s="10">
        <v>25.5</v>
      </c>
      <c r="F16" s="33">
        <f t="shared" si="0"/>
        <v>20145</v>
      </c>
      <c r="G16" s="19"/>
      <c r="H16" s="16"/>
      <c r="I16" s="17"/>
      <c r="J16" s="18"/>
    </row>
    <row r="17" spans="2:10" x14ac:dyDescent="0.25">
      <c r="B17" s="7">
        <v>46067</v>
      </c>
      <c r="C17" s="8">
        <v>770</v>
      </c>
      <c r="D17" s="9"/>
      <c r="E17" s="10">
        <v>25.5</v>
      </c>
      <c r="F17" s="33">
        <f t="shared" si="0"/>
        <v>19635</v>
      </c>
      <c r="G17" s="19"/>
      <c r="H17" s="16"/>
      <c r="I17" s="17"/>
      <c r="J17" s="18"/>
    </row>
    <row r="18" spans="2:10" x14ac:dyDescent="0.25">
      <c r="B18" s="7">
        <v>46068</v>
      </c>
      <c r="C18" s="8">
        <v>786</v>
      </c>
      <c r="D18" s="9"/>
      <c r="E18" s="10">
        <v>25.5</v>
      </c>
      <c r="F18" s="33">
        <f t="shared" si="0"/>
        <v>20043</v>
      </c>
      <c r="G18" s="19"/>
      <c r="H18" s="16"/>
      <c r="I18" s="17"/>
      <c r="J18" s="18"/>
    </row>
    <row r="19" spans="2:10" x14ac:dyDescent="0.25">
      <c r="B19" s="7">
        <v>46069</v>
      </c>
      <c r="C19" s="8">
        <v>778</v>
      </c>
      <c r="D19" s="9"/>
      <c r="E19" s="10">
        <v>25.5</v>
      </c>
      <c r="F19" s="33">
        <f t="shared" si="0"/>
        <v>19839</v>
      </c>
      <c r="G19" s="19"/>
      <c r="H19" s="16"/>
      <c r="I19" s="17"/>
      <c r="J19" s="18"/>
    </row>
    <row r="20" spans="2:10" x14ac:dyDescent="0.25">
      <c r="B20" s="7">
        <v>46070</v>
      </c>
      <c r="C20" s="8">
        <v>739</v>
      </c>
      <c r="D20" s="9"/>
      <c r="E20" s="10">
        <v>25.5</v>
      </c>
      <c r="F20" s="33">
        <f t="shared" si="0"/>
        <v>18844.5</v>
      </c>
      <c r="G20" s="19"/>
      <c r="H20" s="16"/>
      <c r="I20" s="17"/>
      <c r="J20" s="18"/>
    </row>
    <row r="21" spans="2:10" x14ac:dyDescent="0.25">
      <c r="B21" s="7">
        <v>46071</v>
      </c>
      <c r="C21" s="8">
        <v>769</v>
      </c>
      <c r="D21" s="9"/>
      <c r="E21" s="10">
        <v>25.5</v>
      </c>
      <c r="F21" s="33">
        <f t="shared" si="0"/>
        <v>19609.5</v>
      </c>
      <c r="G21" s="19"/>
      <c r="H21" s="16"/>
      <c r="I21" s="17"/>
      <c r="J21" s="18"/>
    </row>
    <row r="22" spans="2:10" x14ac:dyDescent="0.25">
      <c r="B22" s="7">
        <v>46072</v>
      </c>
      <c r="C22" s="8">
        <v>728</v>
      </c>
      <c r="D22" s="9"/>
      <c r="E22" s="10">
        <v>25.5</v>
      </c>
      <c r="F22" s="33">
        <f t="shared" si="0"/>
        <v>18564</v>
      </c>
      <c r="G22" s="19"/>
      <c r="H22" s="16"/>
      <c r="I22" s="17"/>
      <c r="J22" s="18"/>
    </row>
    <row r="23" spans="2:10" x14ac:dyDescent="0.25">
      <c r="B23" s="7">
        <v>46073</v>
      </c>
      <c r="C23" s="8">
        <v>785</v>
      </c>
      <c r="D23" s="9"/>
      <c r="E23" s="10">
        <v>25.5</v>
      </c>
      <c r="F23" s="33">
        <f t="shared" si="0"/>
        <v>20017.5</v>
      </c>
      <c r="G23" s="19"/>
      <c r="H23" s="16"/>
      <c r="I23" s="17"/>
      <c r="J23" s="18"/>
    </row>
    <row r="24" spans="2:10" x14ac:dyDescent="0.25">
      <c r="B24" s="7">
        <v>46074</v>
      </c>
      <c r="C24" s="8">
        <v>760</v>
      </c>
      <c r="D24" s="9"/>
      <c r="E24" s="10">
        <v>25.5</v>
      </c>
      <c r="F24" s="33">
        <f t="shared" si="0"/>
        <v>19380</v>
      </c>
      <c r="G24" s="19"/>
      <c r="H24" s="16"/>
      <c r="I24" s="17"/>
      <c r="J24" s="18"/>
    </row>
    <row r="25" spans="2:10" x14ac:dyDescent="0.25">
      <c r="B25" s="7">
        <v>46075</v>
      </c>
      <c r="C25" s="8">
        <v>801</v>
      </c>
      <c r="D25" s="9"/>
      <c r="E25" s="10">
        <v>25.5</v>
      </c>
      <c r="F25" s="33">
        <f t="shared" si="0"/>
        <v>20425.5</v>
      </c>
      <c r="G25" s="19"/>
      <c r="H25" s="16"/>
      <c r="I25" s="17"/>
      <c r="J25" s="18"/>
    </row>
    <row r="26" spans="2:10" x14ac:dyDescent="0.25">
      <c r="B26" s="7">
        <v>46076</v>
      </c>
      <c r="C26" s="8">
        <v>766</v>
      </c>
      <c r="D26" s="9"/>
      <c r="E26" s="10">
        <v>25.5</v>
      </c>
      <c r="F26" s="33">
        <f t="shared" si="0"/>
        <v>19533</v>
      </c>
      <c r="G26" s="19"/>
      <c r="H26" s="16"/>
      <c r="I26" s="17"/>
      <c r="J26" s="18"/>
    </row>
    <row r="27" spans="2:10" x14ac:dyDescent="0.25">
      <c r="B27" s="7">
        <v>46077</v>
      </c>
      <c r="C27" s="8">
        <v>769</v>
      </c>
      <c r="D27" s="9"/>
      <c r="E27" s="10">
        <v>25.5</v>
      </c>
      <c r="F27" s="33">
        <f t="shared" si="0"/>
        <v>19609.5</v>
      </c>
      <c r="G27" s="19"/>
      <c r="H27" s="16"/>
      <c r="I27" s="17"/>
      <c r="J27" s="18"/>
    </row>
    <row r="28" spans="2:10" x14ac:dyDescent="0.25">
      <c r="B28" s="7">
        <v>46078</v>
      </c>
      <c r="C28" s="8">
        <v>793</v>
      </c>
      <c r="D28" s="9"/>
      <c r="E28" s="10">
        <v>25.5</v>
      </c>
      <c r="F28" s="33">
        <f t="shared" si="0"/>
        <v>20221.5</v>
      </c>
      <c r="G28" s="19"/>
      <c r="H28" s="16"/>
      <c r="I28" s="17"/>
      <c r="J28" s="18"/>
    </row>
    <row r="29" spans="2:10" x14ac:dyDescent="0.25">
      <c r="B29" s="7">
        <v>46079</v>
      </c>
      <c r="C29" s="8">
        <v>803</v>
      </c>
      <c r="D29" s="9"/>
      <c r="E29" s="10">
        <v>25.5</v>
      </c>
      <c r="F29" s="33">
        <f t="shared" si="0"/>
        <v>20476.5</v>
      </c>
      <c r="G29" s="19"/>
      <c r="H29" s="16"/>
      <c r="I29" s="17"/>
      <c r="J29" s="18"/>
    </row>
    <row r="30" spans="2:10" x14ac:dyDescent="0.25">
      <c r="B30" s="7">
        <v>46080</v>
      </c>
      <c r="C30" s="8">
        <v>775.5</v>
      </c>
      <c r="D30" s="9"/>
      <c r="E30" s="10">
        <v>25.5</v>
      </c>
      <c r="F30" s="33">
        <f t="shared" si="0"/>
        <v>19775.25</v>
      </c>
      <c r="G30" s="19"/>
      <c r="H30" s="16"/>
      <c r="I30" s="17"/>
      <c r="J30" s="18"/>
    </row>
    <row r="31" spans="2:10" x14ac:dyDescent="0.25">
      <c r="B31" s="7">
        <v>46081</v>
      </c>
      <c r="C31" s="8">
        <v>811</v>
      </c>
      <c r="D31" s="9"/>
      <c r="E31" s="10">
        <v>25.5</v>
      </c>
      <c r="F31" s="33">
        <f t="shared" si="0"/>
        <v>20680.5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22029.5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618830.35025575012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561752.25</v>
      </c>
      <c r="L36" s="31">
        <f>J36-J4-J5-J6</f>
        <v>555578.59277250001</v>
      </c>
    </row>
    <row r="37" spans="2:12" x14ac:dyDescent="0.25">
      <c r="B37" s="26" t="s">
        <v>14</v>
      </c>
      <c r="C37" s="30">
        <f>C35</f>
        <v>22029.5</v>
      </c>
      <c r="D37" s="9">
        <f>D35/1.03</f>
        <v>0</v>
      </c>
      <c r="E37" s="10"/>
      <c r="F37" s="33">
        <f>SUM(F4:F36)</f>
        <v>561752.25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-57078.10025575012</v>
      </c>
    </row>
    <row r="40" spans="2:12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</row>
    <row r="41" spans="2:12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F5826-52C0-4DEB-A53B-5F3BE3F32270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7" t="s">
        <v>38</v>
      </c>
      <c r="C2" s="338"/>
      <c r="D2" s="338"/>
      <c r="E2" s="338"/>
      <c r="F2" s="338"/>
      <c r="G2" s="338"/>
      <c r="H2" s="338"/>
      <c r="I2" s="338"/>
      <c r="J2" s="3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368300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69">
        <v>46082</v>
      </c>
      <c r="Q3" s="13">
        <f>R3-P3</f>
        <v>30</v>
      </c>
      <c r="R3" s="203">
        <v>46112</v>
      </c>
      <c r="S3" s="13" t="s">
        <v>123</v>
      </c>
      <c r="T3" s="270">
        <v>169</v>
      </c>
      <c r="U3" s="271" t="s">
        <v>43</v>
      </c>
      <c r="V3" s="271" t="s">
        <v>46</v>
      </c>
      <c r="W3" s="272">
        <v>60</v>
      </c>
      <c r="X3" s="271" t="s">
        <v>45</v>
      </c>
      <c r="Y3" s="273">
        <v>825</v>
      </c>
      <c r="Z3" s="274">
        <v>49500</v>
      </c>
      <c r="AA3" s="275"/>
      <c r="AB3" s="274">
        <v>49500</v>
      </c>
      <c r="AC3" t="s">
        <v>124</v>
      </c>
    </row>
    <row r="4" spans="2:29" x14ac:dyDescent="0.25">
      <c r="B4" s="7">
        <v>46082</v>
      </c>
      <c r="C4" s="8">
        <v>737</v>
      </c>
      <c r="D4" s="9"/>
      <c r="E4" s="10">
        <v>25.5</v>
      </c>
      <c r="F4" s="33">
        <f>E4*C4</f>
        <v>18793.5</v>
      </c>
      <c r="G4" s="11"/>
      <c r="H4" s="12" t="s">
        <v>6</v>
      </c>
      <c r="I4" s="13">
        <v>0.01</v>
      </c>
      <c r="J4" s="14">
        <f>(F36+F37)*I4</f>
        <v>6988.9125000000004</v>
      </c>
      <c r="P4" s="269">
        <v>46082</v>
      </c>
      <c r="Q4" s="13">
        <f>R4-P4</f>
        <v>30</v>
      </c>
      <c r="R4" s="203">
        <v>46112</v>
      </c>
      <c r="S4" s="13" t="s">
        <v>123</v>
      </c>
      <c r="T4" s="270">
        <v>169</v>
      </c>
      <c r="U4" s="271" t="s">
        <v>43</v>
      </c>
      <c r="V4" s="271" t="s">
        <v>44</v>
      </c>
      <c r="W4" s="272">
        <v>270</v>
      </c>
      <c r="X4" s="271" t="s">
        <v>45</v>
      </c>
      <c r="Y4" s="273">
        <v>880</v>
      </c>
      <c r="Z4" s="274">
        <v>237600</v>
      </c>
      <c r="AA4" s="275"/>
      <c r="AB4" s="274">
        <v>237600</v>
      </c>
      <c r="AC4" t="s">
        <v>124</v>
      </c>
    </row>
    <row r="5" spans="2:29" x14ac:dyDescent="0.25">
      <c r="B5" s="7">
        <v>46083</v>
      </c>
      <c r="C5" s="8">
        <v>738.5</v>
      </c>
      <c r="D5" s="9"/>
      <c r="E5" s="10">
        <v>25.5</v>
      </c>
      <c r="F5" s="33">
        <f t="shared" ref="F5:F34" si="0">E5*C5</f>
        <v>18831.75</v>
      </c>
      <c r="G5" s="11"/>
      <c r="H5" s="12" t="s">
        <v>7</v>
      </c>
      <c r="I5" s="13">
        <v>1E-3</v>
      </c>
      <c r="J5" s="14">
        <f>(F36+F37-J4-J6)*I5</f>
        <v>691.90233750000004</v>
      </c>
      <c r="P5" s="269">
        <v>46082</v>
      </c>
      <c r="Q5" s="13">
        <f>R5-P5</f>
        <v>30</v>
      </c>
      <c r="R5" s="203">
        <v>46112</v>
      </c>
      <c r="S5" s="13" t="s">
        <v>123</v>
      </c>
      <c r="T5" s="270">
        <v>169</v>
      </c>
      <c r="U5" s="271" t="s">
        <v>43</v>
      </c>
      <c r="V5" s="271" t="s">
        <v>47</v>
      </c>
      <c r="W5" s="272">
        <v>30</v>
      </c>
      <c r="X5" s="271" t="s">
        <v>45</v>
      </c>
      <c r="Y5" s="273">
        <v>865</v>
      </c>
      <c r="Z5" s="274">
        <v>25950</v>
      </c>
      <c r="AA5" s="275"/>
      <c r="AB5" s="274">
        <v>25950</v>
      </c>
      <c r="AC5" t="s">
        <v>124</v>
      </c>
    </row>
    <row r="6" spans="2:29" x14ac:dyDescent="0.25">
      <c r="B6" s="7">
        <v>46084</v>
      </c>
      <c r="C6" s="8">
        <v>772</v>
      </c>
      <c r="D6" s="9"/>
      <c r="E6" s="10">
        <v>25.5</v>
      </c>
      <c r="F6" s="33">
        <f t="shared" si="0"/>
        <v>19686</v>
      </c>
      <c r="G6" s="11"/>
      <c r="H6" s="12" t="s">
        <v>8</v>
      </c>
      <c r="I6" s="13"/>
      <c r="J6" s="14"/>
      <c r="P6" s="269">
        <v>46082</v>
      </c>
      <c r="Q6" s="13">
        <f>R6-P6</f>
        <v>30</v>
      </c>
      <c r="R6" s="203">
        <v>46112</v>
      </c>
      <c r="S6" s="13" t="s">
        <v>123</v>
      </c>
      <c r="T6" s="270">
        <v>169</v>
      </c>
      <c r="U6" s="271" t="s">
        <v>43</v>
      </c>
      <c r="V6" s="271" t="s">
        <v>122</v>
      </c>
      <c r="W6" s="276">
        <v>2400</v>
      </c>
      <c r="X6" s="271" t="s">
        <v>12</v>
      </c>
      <c r="Y6" s="273">
        <v>17.82178</v>
      </c>
      <c r="Z6" s="274">
        <v>42772.28</v>
      </c>
      <c r="AA6" s="274">
        <v>427.72</v>
      </c>
      <c r="AB6" s="274">
        <v>43200</v>
      </c>
      <c r="AC6" t="s">
        <v>124</v>
      </c>
    </row>
    <row r="7" spans="2:29" x14ac:dyDescent="0.25">
      <c r="B7" s="7">
        <v>46085</v>
      </c>
      <c r="C7" s="8">
        <v>814</v>
      </c>
      <c r="D7" s="9"/>
      <c r="E7" s="10">
        <v>25.5</v>
      </c>
      <c r="F7" s="33">
        <f t="shared" si="0"/>
        <v>20757</v>
      </c>
      <c r="G7" s="11"/>
      <c r="H7" s="12" t="s">
        <v>9</v>
      </c>
      <c r="I7" s="13"/>
      <c r="J7" s="14">
        <f>'ŞUBAT 2026'!J39*-1</f>
        <v>57078.10025575012</v>
      </c>
      <c r="P7" s="96"/>
      <c r="Q7" s="96"/>
      <c r="R7" s="96"/>
      <c r="S7" s="96"/>
      <c r="T7" s="96"/>
      <c r="U7" s="96"/>
      <c r="V7" s="96" t="s">
        <v>91</v>
      </c>
      <c r="W7" s="96"/>
      <c r="X7" s="96"/>
      <c r="Y7" s="96"/>
      <c r="Z7" s="96"/>
      <c r="AA7" s="96"/>
      <c r="AB7" s="211">
        <v>-356250</v>
      </c>
    </row>
    <row r="8" spans="2:29" x14ac:dyDescent="0.25">
      <c r="B8" s="7">
        <v>46086</v>
      </c>
      <c r="C8" s="8">
        <v>820.5</v>
      </c>
      <c r="D8" s="9"/>
      <c r="E8" s="10">
        <v>25.5</v>
      </c>
      <c r="F8" s="33">
        <f t="shared" si="0"/>
        <v>20922.75</v>
      </c>
      <c r="G8" s="15"/>
      <c r="H8" s="16"/>
      <c r="I8" s="17"/>
      <c r="J8" s="18"/>
      <c r="P8" s="283">
        <v>46112</v>
      </c>
      <c r="Q8" s="282"/>
      <c r="R8" s="283">
        <v>46112</v>
      </c>
      <c r="S8" s="281" t="s">
        <v>123</v>
      </c>
      <c r="T8" s="280">
        <v>248</v>
      </c>
      <c r="U8" s="281" t="s">
        <v>43</v>
      </c>
      <c r="V8" s="281" t="s">
        <v>46</v>
      </c>
      <c r="W8" s="279">
        <v>60</v>
      </c>
      <c r="X8" s="281" t="s">
        <v>45</v>
      </c>
      <c r="Y8" s="278">
        <v>900</v>
      </c>
      <c r="Z8" s="277">
        <v>54000</v>
      </c>
      <c r="AA8" s="282"/>
      <c r="AB8" s="277">
        <v>54000</v>
      </c>
      <c r="AC8" s="284" t="s">
        <v>129</v>
      </c>
    </row>
    <row r="9" spans="2:29" x14ac:dyDescent="0.25">
      <c r="B9" s="7">
        <v>46087</v>
      </c>
      <c r="C9" s="8">
        <v>785</v>
      </c>
      <c r="D9" s="9"/>
      <c r="E9" s="10">
        <v>25.5</v>
      </c>
      <c r="F9" s="33">
        <f t="shared" si="0"/>
        <v>20017.5</v>
      </c>
      <c r="G9" s="268">
        <v>46082</v>
      </c>
      <c r="H9" s="16" t="s">
        <v>125</v>
      </c>
      <c r="I9" s="17"/>
      <c r="J9" s="267">
        <v>49500</v>
      </c>
      <c r="P9" s="283">
        <v>46112</v>
      </c>
      <c r="Q9" s="282"/>
      <c r="R9" s="283">
        <v>46112</v>
      </c>
      <c r="S9" s="281" t="s">
        <v>123</v>
      </c>
      <c r="T9" s="280">
        <v>248</v>
      </c>
      <c r="U9" s="281" t="s">
        <v>43</v>
      </c>
      <c r="V9" s="281" t="s">
        <v>44</v>
      </c>
      <c r="W9" s="279">
        <v>250</v>
      </c>
      <c r="X9" s="281" t="s">
        <v>45</v>
      </c>
      <c r="Y9" s="278">
        <v>950</v>
      </c>
      <c r="Z9" s="277">
        <v>237500</v>
      </c>
      <c r="AA9" s="282"/>
      <c r="AB9" s="277">
        <v>237500</v>
      </c>
      <c r="AC9" s="284" t="s">
        <v>129</v>
      </c>
    </row>
    <row r="10" spans="2:29" x14ac:dyDescent="0.25">
      <c r="B10" s="7">
        <v>46088</v>
      </c>
      <c r="C10" s="8">
        <v>790.5</v>
      </c>
      <c r="D10" s="9"/>
      <c r="E10" s="10">
        <v>25.5</v>
      </c>
      <c r="F10" s="33">
        <f t="shared" si="0"/>
        <v>20157.75</v>
      </c>
      <c r="G10" s="268">
        <v>46082</v>
      </c>
      <c r="H10" s="16" t="s">
        <v>126</v>
      </c>
      <c r="I10" s="17"/>
      <c r="J10" s="267">
        <v>237600</v>
      </c>
      <c r="P10" s="283">
        <v>46112</v>
      </c>
      <c r="Q10" s="282"/>
      <c r="R10" s="283">
        <v>46112</v>
      </c>
      <c r="S10" s="281" t="s">
        <v>123</v>
      </c>
      <c r="T10" s="280">
        <v>248</v>
      </c>
      <c r="U10" s="281" t="s">
        <v>43</v>
      </c>
      <c r="V10" s="281" t="s">
        <v>47</v>
      </c>
      <c r="W10" s="279">
        <v>30</v>
      </c>
      <c r="X10" s="281" t="s">
        <v>45</v>
      </c>
      <c r="Y10" s="278">
        <v>960</v>
      </c>
      <c r="Z10" s="277">
        <v>28800</v>
      </c>
      <c r="AA10" s="282"/>
      <c r="AB10" s="277">
        <v>28800</v>
      </c>
      <c r="AC10" s="284" t="s">
        <v>129</v>
      </c>
    </row>
    <row r="11" spans="2:29" x14ac:dyDescent="0.25">
      <c r="B11" s="7">
        <v>46089</v>
      </c>
      <c r="C11" s="8">
        <v>784.5</v>
      </c>
      <c r="D11" s="9"/>
      <c r="E11" s="10">
        <v>25.5</v>
      </c>
      <c r="F11" s="33">
        <f t="shared" si="0"/>
        <v>20004.75</v>
      </c>
      <c r="G11" s="268">
        <v>46082</v>
      </c>
      <c r="H11" s="16" t="s">
        <v>127</v>
      </c>
      <c r="I11" s="17"/>
      <c r="J11" s="267">
        <v>25950</v>
      </c>
      <c r="P11" s="291">
        <v>46118</v>
      </c>
      <c r="Q11" s="290"/>
      <c r="R11" s="291">
        <v>46118</v>
      </c>
      <c r="S11" s="289" t="s">
        <v>123</v>
      </c>
      <c r="T11" s="288">
        <v>263</v>
      </c>
      <c r="U11" s="289" t="s">
        <v>43</v>
      </c>
      <c r="V11" s="289" t="s">
        <v>122</v>
      </c>
      <c r="W11" s="287">
        <v>2400</v>
      </c>
      <c r="X11" s="289" t="s">
        <v>12</v>
      </c>
      <c r="Y11" s="286">
        <v>19.80198</v>
      </c>
      <c r="Z11" s="285">
        <v>47524.75</v>
      </c>
      <c r="AA11" s="285">
        <v>475.25</v>
      </c>
      <c r="AB11" s="285">
        <v>48000</v>
      </c>
      <c r="AC11" s="292" t="s">
        <v>129</v>
      </c>
    </row>
    <row r="12" spans="2:29" x14ac:dyDescent="0.25">
      <c r="B12" s="7">
        <v>46090</v>
      </c>
      <c r="C12" s="8">
        <v>814</v>
      </c>
      <c r="D12" s="9"/>
      <c r="E12" s="10">
        <v>25.5</v>
      </c>
      <c r="F12" s="33">
        <f t="shared" si="0"/>
        <v>20757</v>
      </c>
      <c r="G12" s="268">
        <v>46082</v>
      </c>
      <c r="H12" s="16" t="s">
        <v>128</v>
      </c>
      <c r="I12" s="17"/>
      <c r="J12" s="267">
        <v>43200</v>
      </c>
    </row>
    <row r="13" spans="2:29" x14ac:dyDescent="0.25">
      <c r="B13" s="7">
        <v>46091</v>
      </c>
      <c r="C13" s="8">
        <v>817</v>
      </c>
      <c r="D13" s="9"/>
      <c r="E13" s="10">
        <v>25.5</v>
      </c>
      <c r="F13" s="33">
        <f t="shared" si="0"/>
        <v>20833.5</v>
      </c>
      <c r="G13" s="19"/>
      <c r="H13" s="16"/>
      <c r="I13" s="17"/>
      <c r="J13" s="18"/>
      <c r="P13" s="294"/>
      <c r="Q13" s="293"/>
      <c r="R13" s="294"/>
      <c r="S13" s="295"/>
      <c r="T13" s="296"/>
      <c r="U13" s="295"/>
      <c r="V13" s="295"/>
      <c r="W13" s="299"/>
      <c r="X13" s="295"/>
      <c r="Y13" s="297"/>
      <c r="Z13" s="298"/>
      <c r="AA13" s="298"/>
      <c r="AB13" s="298"/>
      <c r="AC13" s="295"/>
    </row>
    <row r="14" spans="2:29" x14ac:dyDescent="0.25">
      <c r="B14" s="7">
        <v>46092</v>
      </c>
      <c r="C14" s="8">
        <v>815.5</v>
      </c>
      <c r="D14" s="9"/>
      <c r="E14" s="10">
        <v>25.5</v>
      </c>
      <c r="F14" s="33">
        <f t="shared" si="0"/>
        <v>20795.25</v>
      </c>
      <c r="G14" s="19"/>
      <c r="H14" s="16"/>
      <c r="I14" s="17"/>
      <c r="J14" s="18"/>
    </row>
    <row r="15" spans="2:29" x14ac:dyDescent="0.25">
      <c r="B15" s="7">
        <v>46093</v>
      </c>
      <c r="C15" s="8">
        <v>809.5</v>
      </c>
      <c r="D15" s="9"/>
      <c r="E15" s="10">
        <v>25.5</v>
      </c>
      <c r="F15" s="33">
        <f t="shared" si="0"/>
        <v>20642.25</v>
      </c>
      <c r="G15" s="19"/>
      <c r="H15" s="16"/>
      <c r="I15" s="17"/>
      <c r="J15" s="18"/>
    </row>
    <row r="16" spans="2:29" x14ac:dyDescent="0.25">
      <c r="B16" s="7">
        <v>46094</v>
      </c>
      <c r="C16" s="8">
        <v>873</v>
      </c>
      <c r="D16" s="9"/>
      <c r="E16" s="10">
        <v>25.5</v>
      </c>
      <c r="F16" s="33">
        <f t="shared" si="0"/>
        <v>22261.5</v>
      </c>
      <c r="G16" s="19"/>
      <c r="H16" s="16"/>
      <c r="I16" s="17"/>
      <c r="J16" s="18"/>
    </row>
    <row r="17" spans="2:10" x14ac:dyDescent="0.25">
      <c r="B17" s="7">
        <v>46095</v>
      </c>
      <c r="C17" s="8">
        <v>820.5</v>
      </c>
      <c r="D17" s="9"/>
      <c r="E17" s="10">
        <v>25.5</v>
      </c>
      <c r="F17" s="33">
        <f t="shared" si="0"/>
        <v>20922.75</v>
      </c>
      <c r="G17" s="19"/>
      <c r="H17" s="16"/>
      <c r="I17" s="17"/>
      <c r="J17" s="18"/>
    </row>
    <row r="18" spans="2:10" x14ac:dyDescent="0.25">
      <c r="B18" s="7">
        <v>46096</v>
      </c>
      <c r="C18" s="8">
        <v>967</v>
      </c>
      <c r="D18" s="9"/>
      <c r="E18" s="10">
        <v>25.5</v>
      </c>
      <c r="F18" s="33">
        <f t="shared" si="0"/>
        <v>24658.5</v>
      </c>
      <c r="G18" s="15">
        <v>46134</v>
      </c>
      <c r="H18" s="16" t="s">
        <v>130</v>
      </c>
      <c r="I18" s="17"/>
      <c r="J18" s="18">
        <v>277882.33</v>
      </c>
    </row>
    <row r="19" spans="2:10" x14ac:dyDescent="0.25">
      <c r="B19" s="7">
        <v>46097</v>
      </c>
      <c r="C19" s="8">
        <v>776</v>
      </c>
      <c r="D19" s="9"/>
      <c r="E19" s="10">
        <v>25.5</v>
      </c>
      <c r="F19" s="33">
        <f t="shared" si="0"/>
        <v>19788</v>
      </c>
      <c r="G19" s="19"/>
      <c r="H19" s="16"/>
      <c r="I19" s="17"/>
      <c r="J19" s="18"/>
    </row>
    <row r="20" spans="2:10" x14ac:dyDescent="0.25">
      <c r="B20" s="7">
        <v>46098</v>
      </c>
      <c r="C20" s="8">
        <v>816</v>
      </c>
      <c r="D20" s="9"/>
      <c r="E20" s="10">
        <v>25.5</v>
      </c>
      <c r="F20" s="33">
        <f t="shared" si="0"/>
        <v>20808</v>
      </c>
      <c r="G20" s="19"/>
      <c r="H20" s="16"/>
      <c r="I20" s="17"/>
      <c r="J20" s="18"/>
    </row>
    <row r="21" spans="2:10" x14ac:dyDescent="0.25">
      <c r="B21" s="7">
        <v>46099</v>
      </c>
      <c r="C21" s="8">
        <v>822</v>
      </c>
      <c r="D21" s="9"/>
      <c r="E21" s="10">
        <v>25.5</v>
      </c>
      <c r="F21" s="33">
        <f t="shared" si="0"/>
        <v>20961</v>
      </c>
      <c r="G21" s="19"/>
      <c r="H21" s="16"/>
      <c r="I21" s="17"/>
      <c r="J21" s="18"/>
    </row>
    <row r="22" spans="2:10" x14ac:dyDescent="0.25">
      <c r="B22" s="7">
        <v>46100</v>
      </c>
      <c r="C22" s="8">
        <v>890.5</v>
      </c>
      <c r="D22" s="9"/>
      <c r="E22" s="10">
        <v>25.5</v>
      </c>
      <c r="F22" s="33">
        <f t="shared" si="0"/>
        <v>22707.75</v>
      </c>
      <c r="G22" s="19"/>
      <c r="H22" s="16"/>
      <c r="I22" s="17"/>
      <c r="J22" s="18"/>
    </row>
    <row r="23" spans="2:10" x14ac:dyDescent="0.25">
      <c r="B23" s="7">
        <v>46101</v>
      </c>
      <c r="C23" s="8">
        <v>809</v>
      </c>
      <c r="D23" s="9"/>
      <c r="E23" s="10">
        <v>25.5</v>
      </c>
      <c r="F23" s="33">
        <f t="shared" si="0"/>
        <v>20629.5</v>
      </c>
      <c r="G23" s="19"/>
      <c r="H23" s="16"/>
      <c r="I23" s="17"/>
      <c r="J23" s="18"/>
    </row>
    <row r="24" spans="2:10" x14ac:dyDescent="0.25">
      <c r="B24" s="7">
        <v>46102</v>
      </c>
      <c r="C24" s="8">
        <v>900</v>
      </c>
      <c r="D24" s="9"/>
      <c r="E24" s="10">
        <v>25.5</v>
      </c>
      <c r="F24" s="33">
        <f t="shared" si="0"/>
        <v>22950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1899.5</v>
      </c>
      <c r="D26" s="9"/>
      <c r="E26" s="10">
        <v>25.5</v>
      </c>
      <c r="F26" s="33">
        <f t="shared" si="0"/>
        <v>48437.25</v>
      </c>
      <c r="G26" s="19"/>
      <c r="H26" s="16"/>
      <c r="I26" s="17"/>
      <c r="J26" s="18"/>
    </row>
    <row r="27" spans="2:10" x14ac:dyDescent="0.25">
      <c r="B27" s="7">
        <v>46105</v>
      </c>
      <c r="C27" s="8">
        <v>1000.5</v>
      </c>
      <c r="D27" s="9"/>
      <c r="E27" s="10">
        <v>25.5</v>
      </c>
      <c r="F27" s="33">
        <f t="shared" si="0"/>
        <v>25512.75</v>
      </c>
      <c r="G27" s="19"/>
      <c r="H27" s="16"/>
      <c r="I27" s="17"/>
      <c r="J27" s="18"/>
    </row>
    <row r="28" spans="2:10" x14ac:dyDescent="0.25">
      <c r="B28" s="7">
        <v>46106</v>
      </c>
      <c r="C28" s="8">
        <v>992.5</v>
      </c>
      <c r="D28" s="9"/>
      <c r="E28" s="10">
        <v>25.5</v>
      </c>
      <c r="F28" s="33">
        <f t="shared" si="0"/>
        <v>25308.75</v>
      </c>
      <c r="G28" s="19"/>
      <c r="H28" s="16"/>
      <c r="I28" s="17"/>
      <c r="J28" s="18"/>
    </row>
    <row r="29" spans="2:10" x14ac:dyDescent="0.25">
      <c r="B29" s="7">
        <v>46107</v>
      </c>
      <c r="C29" s="8">
        <v>1069</v>
      </c>
      <c r="D29" s="9"/>
      <c r="E29" s="10">
        <v>25.5</v>
      </c>
      <c r="F29" s="33">
        <f t="shared" si="0"/>
        <v>27259.5</v>
      </c>
      <c r="G29" s="19"/>
      <c r="H29" s="16"/>
      <c r="I29" s="17"/>
      <c r="J29" s="18"/>
    </row>
    <row r="30" spans="2:10" x14ac:dyDescent="0.25">
      <c r="B30" s="7">
        <v>46108</v>
      </c>
      <c r="C30" s="8">
        <v>1009</v>
      </c>
      <c r="D30" s="9"/>
      <c r="E30" s="10">
        <v>25.5</v>
      </c>
      <c r="F30" s="33">
        <f t="shared" si="0"/>
        <v>25729.5</v>
      </c>
      <c r="G30" s="19"/>
      <c r="H30" s="16"/>
      <c r="I30" s="17"/>
      <c r="J30" s="18"/>
    </row>
    <row r="31" spans="2:10" x14ac:dyDescent="0.25">
      <c r="B31" s="7">
        <v>46109</v>
      </c>
      <c r="C31" s="8">
        <v>1068</v>
      </c>
      <c r="D31" s="9"/>
      <c r="E31" s="10">
        <v>25.5</v>
      </c>
      <c r="F31" s="33">
        <f t="shared" si="0"/>
        <v>27234</v>
      </c>
      <c r="G31" s="19"/>
      <c r="H31" s="16"/>
      <c r="I31" s="17"/>
      <c r="J31" s="18"/>
    </row>
    <row r="32" spans="2:10" x14ac:dyDescent="0.25">
      <c r="B32" s="7">
        <v>46110</v>
      </c>
      <c r="C32" s="8">
        <v>1080</v>
      </c>
      <c r="D32" s="9"/>
      <c r="E32" s="10">
        <v>25.5</v>
      </c>
      <c r="F32" s="33">
        <f t="shared" si="0"/>
        <v>27540</v>
      </c>
      <c r="G32" s="19"/>
      <c r="H32" s="16"/>
      <c r="I32" s="17"/>
      <c r="J32" s="18"/>
    </row>
    <row r="33" spans="2:12" x14ac:dyDescent="0.25">
      <c r="B33" s="7">
        <v>46111</v>
      </c>
      <c r="C33" s="8">
        <v>1060</v>
      </c>
      <c r="D33" s="9"/>
      <c r="E33" s="10">
        <v>25.5</v>
      </c>
      <c r="F33" s="33">
        <f t="shared" si="0"/>
        <v>27030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1057</v>
      </c>
      <c r="D34" s="48"/>
      <c r="E34" s="10">
        <v>25.5</v>
      </c>
      <c r="F34" s="50">
        <f t="shared" si="0"/>
        <v>26953.5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27407.5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698891.24509325018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698891.25</v>
      </c>
      <c r="L36" s="31">
        <f>J36-J4-J5-J6</f>
        <v>691210.43516250001</v>
      </c>
    </row>
    <row r="37" spans="2:12" x14ac:dyDescent="0.25">
      <c r="B37" s="26" t="s">
        <v>14</v>
      </c>
      <c r="C37" s="30">
        <f>C35</f>
        <v>27407.5</v>
      </c>
      <c r="D37" s="9">
        <f>D35/1.03</f>
        <v>0</v>
      </c>
      <c r="E37" s="10"/>
      <c r="F37" s="33">
        <f>SUM(F4:F36)</f>
        <v>698891.25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4.9067498184740543E-3</v>
      </c>
    </row>
    <row r="40" spans="2:12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</row>
    <row r="41" spans="2:12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4F6ED-60B5-447C-8B56-5BF81FBD2273}">
  <dimension ref="B1:AC43"/>
  <sheetViews>
    <sheetView tabSelected="1" zoomScale="85" zoomScaleNormal="85" workbookViewId="0">
      <selection activeCell="V19" sqref="V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7" t="s">
        <v>38</v>
      </c>
      <c r="C2" s="338"/>
      <c r="D2" s="338"/>
      <c r="E2" s="338"/>
      <c r="F2" s="338"/>
      <c r="G2" s="338"/>
      <c r="H2" s="338"/>
      <c r="I2" s="338"/>
      <c r="J2" s="3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444450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69">
        <v>46082</v>
      </c>
      <c r="Q3" s="13">
        <f>R3-P3</f>
        <v>30</v>
      </c>
      <c r="R3" s="203">
        <v>46112</v>
      </c>
      <c r="S3" s="13" t="s">
        <v>123</v>
      </c>
      <c r="T3" s="270">
        <v>169</v>
      </c>
      <c r="U3" s="271" t="s">
        <v>43</v>
      </c>
      <c r="V3" s="271" t="s">
        <v>46</v>
      </c>
      <c r="W3" s="272">
        <v>60</v>
      </c>
      <c r="X3" s="271" t="s">
        <v>45</v>
      </c>
      <c r="Y3" s="273">
        <v>825</v>
      </c>
      <c r="Z3" s="274">
        <v>49500</v>
      </c>
      <c r="AA3" s="275"/>
      <c r="AB3" s="274">
        <v>49500</v>
      </c>
      <c r="AC3" t="s">
        <v>124</v>
      </c>
    </row>
    <row r="4" spans="2:29" x14ac:dyDescent="0.25">
      <c r="B4" s="7">
        <v>46113</v>
      </c>
      <c r="C4" s="8">
        <v>1083</v>
      </c>
      <c r="D4" s="9"/>
      <c r="E4" s="10">
        <v>25.5</v>
      </c>
      <c r="F4" s="33">
        <f>E4*C4</f>
        <v>27616.5</v>
      </c>
      <c r="G4" s="11"/>
      <c r="H4" s="12" t="s">
        <v>6</v>
      </c>
      <c r="I4" s="13">
        <v>0.01</v>
      </c>
      <c r="J4" s="14">
        <f>(F36+F37)*I4</f>
        <v>8194.68</v>
      </c>
      <c r="P4" s="269">
        <v>46082</v>
      </c>
      <c r="Q4" s="13">
        <f>R4-P4</f>
        <v>30</v>
      </c>
      <c r="R4" s="203">
        <v>46112</v>
      </c>
      <c r="S4" s="13" t="s">
        <v>123</v>
      </c>
      <c r="T4" s="270">
        <v>169</v>
      </c>
      <c r="U4" s="271" t="s">
        <v>43</v>
      </c>
      <c r="V4" s="271" t="s">
        <v>44</v>
      </c>
      <c r="W4" s="272">
        <v>270</v>
      </c>
      <c r="X4" s="271" t="s">
        <v>45</v>
      </c>
      <c r="Y4" s="273">
        <v>880</v>
      </c>
      <c r="Z4" s="274">
        <v>237600</v>
      </c>
      <c r="AA4" s="275"/>
      <c r="AB4" s="274">
        <v>237600</v>
      </c>
      <c r="AC4" t="s">
        <v>124</v>
      </c>
    </row>
    <row r="5" spans="2:29" x14ac:dyDescent="0.25">
      <c r="B5" s="7">
        <v>46114</v>
      </c>
      <c r="C5" s="8">
        <v>1067</v>
      </c>
      <c r="D5" s="9"/>
      <c r="E5" s="10">
        <v>25.5</v>
      </c>
      <c r="F5" s="33">
        <f t="shared" ref="F5:F34" si="0">E5*C5</f>
        <v>27208.5</v>
      </c>
      <c r="G5" s="11"/>
      <c r="H5" s="12" t="s">
        <v>7</v>
      </c>
      <c r="I5" s="13">
        <v>1E-3</v>
      </c>
      <c r="J5" s="14">
        <f>(F36+F37-J4-J6)*I5</f>
        <v>811.27332000000001</v>
      </c>
      <c r="P5" s="269">
        <v>46082</v>
      </c>
      <c r="Q5" s="13">
        <f>R5-P5</f>
        <v>30</v>
      </c>
      <c r="R5" s="203">
        <v>46112</v>
      </c>
      <c r="S5" s="13" t="s">
        <v>123</v>
      </c>
      <c r="T5" s="270">
        <v>169</v>
      </c>
      <c r="U5" s="271" t="s">
        <v>43</v>
      </c>
      <c r="V5" s="271" t="s">
        <v>47</v>
      </c>
      <c r="W5" s="272">
        <v>30</v>
      </c>
      <c r="X5" s="271" t="s">
        <v>45</v>
      </c>
      <c r="Y5" s="273">
        <v>865</v>
      </c>
      <c r="Z5" s="274">
        <v>25950</v>
      </c>
      <c r="AA5" s="275"/>
      <c r="AB5" s="274">
        <v>25950</v>
      </c>
      <c r="AC5" t="s">
        <v>124</v>
      </c>
    </row>
    <row r="6" spans="2:29" x14ac:dyDescent="0.25">
      <c r="B6" s="7">
        <v>46115</v>
      </c>
      <c r="C6" s="8">
        <v>1074.5</v>
      </c>
      <c r="D6" s="9"/>
      <c r="E6" s="10">
        <v>25.5</v>
      </c>
      <c r="F6" s="33">
        <f t="shared" si="0"/>
        <v>27399.75</v>
      </c>
      <c r="G6" s="11"/>
      <c r="H6" s="12" t="s">
        <v>8</v>
      </c>
      <c r="I6" s="13"/>
      <c r="J6" s="14"/>
      <c r="P6" s="269">
        <v>46082</v>
      </c>
      <c r="Q6" s="13">
        <f>R6-P6</f>
        <v>30</v>
      </c>
      <c r="R6" s="203">
        <v>46112</v>
      </c>
      <c r="S6" s="13" t="s">
        <v>123</v>
      </c>
      <c r="T6" s="270">
        <v>169</v>
      </c>
      <c r="U6" s="271" t="s">
        <v>43</v>
      </c>
      <c r="V6" s="271" t="s">
        <v>122</v>
      </c>
      <c r="W6" s="276">
        <v>2400</v>
      </c>
      <c r="X6" s="271" t="s">
        <v>12</v>
      </c>
      <c r="Y6" s="273">
        <v>17.82178</v>
      </c>
      <c r="Z6" s="274">
        <v>42772.28</v>
      </c>
      <c r="AA6" s="274">
        <v>427.72</v>
      </c>
      <c r="AB6" s="274">
        <v>43200</v>
      </c>
      <c r="AC6" t="s">
        <v>124</v>
      </c>
    </row>
    <row r="7" spans="2:29" x14ac:dyDescent="0.25">
      <c r="B7" s="7">
        <v>46116</v>
      </c>
      <c r="C7" s="8">
        <v>1065</v>
      </c>
      <c r="D7" s="9"/>
      <c r="E7" s="10">
        <v>25.5</v>
      </c>
      <c r="F7" s="33">
        <f t="shared" si="0"/>
        <v>27157.5</v>
      </c>
      <c r="G7" s="11"/>
      <c r="H7" s="12" t="s">
        <v>9</v>
      </c>
      <c r="I7" s="13"/>
      <c r="J7" s="14">
        <f>'MART 2026'!J39*-1</f>
        <v>-4.9067498184740543E-3</v>
      </c>
      <c r="P7" s="96"/>
      <c r="Q7" s="96"/>
      <c r="R7" s="96"/>
      <c r="S7" s="96"/>
      <c r="T7" s="96"/>
      <c r="U7" s="96"/>
      <c r="V7" s="96" t="s">
        <v>91</v>
      </c>
      <c r="W7" s="96"/>
      <c r="X7" s="96"/>
      <c r="Y7" s="96"/>
      <c r="Z7" s="96"/>
      <c r="AA7" s="96"/>
      <c r="AB7" s="211">
        <v>-356250</v>
      </c>
    </row>
    <row r="8" spans="2:29" x14ac:dyDescent="0.25">
      <c r="B8" s="7">
        <v>46117</v>
      </c>
      <c r="C8" s="8">
        <v>1096</v>
      </c>
      <c r="D8" s="9"/>
      <c r="E8" s="10">
        <v>25.5</v>
      </c>
      <c r="F8" s="33">
        <f t="shared" si="0"/>
        <v>27948</v>
      </c>
      <c r="G8" s="15"/>
      <c r="H8" s="16"/>
      <c r="I8" s="17"/>
      <c r="J8" s="18"/>
      <c r="P8" s="301">
        <v>46112</v>
      </c>
      <c r="Q8" s="302"/>
      <c r="R8" s="301">
        <v>46112</v>
      </c>
      <c r="S8" s="303" t="s">
        <v>123</v>
      </c>
      <c r="T8" s="304">
        <v>248</v>
      </c>
      <c r="U8" s="303" t="s">
        <v>43</v>
      </c>
      <c r="V8" s="303" t="s">
        <v>46</v>
      </c>
      <c r="W8" s="305">
        <v>60</v>
      </c>
      <c r="X8" s="303" t="s">
        <v>45</v>
      </c>
      <c r="Y8" s="306">
        <v>900</v>
      </c>
      <c r="Z8" s="307">
        <v>54000</v>
      </c>
      <c r="AA8" s="302"/>
      <c r="AB8" s="307">
        <v>54000</v>
      </c>
      <c r="AC8" s="284" t="s">
        <v>129</v>
      </c>
    </row>
    <row r="9" spans="2:29" x14ac:dyDescent="0.25">
      <c r="B9" s="7">
        <v>46118</v>
      </c>
      <c r="C9" s="8">
        <v>1065</v>
      </c>
      <c r="D9" s="9"/>
      <c r="E9" s="10">
        <v>25.5</v>
      </c>
      <c r="F9" s="33">
        <f t="shared" si="0"/>
        <v>27157.5</v>
      </c>
      <c r="G9" s="15"/>
      <c r="H9" s="16"/>
      <c r="I9" s="17"/>
      <c r="J9" s="18"/>
      <c r="P9" s="301">
        <v>46112</v>
      </c>
      <c r="Q9" s="302"/>
      <c r="R9" s="301">
        <v>46112</v>
      </c>
      <c r="S9" s="303" t="s">
        <v>123</v>
      </c>
      <c r="T9" s="304">
        <v>248</v>
      </c>
      <c r="U9" s="303" t="s">
        <v>43</v>
      </c>
      <c r="V9" s="303" t="s">
        <v>44</v>
      </c>
      <c r="W9" s="305">
        <v>250</v>
      </c>
      <c r="X9" s="303" t="s">
        <v>45</v>
      </c>
      <c r="Y9" s="306">
        <v>950</v>
      </c>
      <c r="Z9" s="307">
        <v>237500</v>
      </c>
      <c r="AA9" s="302"/>
      <c r="AB9" s="307">
        <v>237500</v>
      </c>
      <c r="AC9" s="284" t="s">
        <v>129</v>
      </c>
    </row>
    <row r="10" spans="2:29" x14ac:dyDescent="0.25">
      <c r="B10" s="7">
        <v>46119</v>
      </c>
      <c r="C10" s="8">
        <v>1022</v>
      </c>
      <c r="D10" s="9"/>
      <c r="E10" s="10">
        <v>25.5</v>
      </c>
      <c r="F10" s="33">
        <f t="shared" si="0"/>
        <v>26061</v>
      </c>
      <c r="G10" s="15"/>
      <c r="H10" s="16"/>
      <c r="I10" s="17"/>
      <c r="J10" s="18"/>
      <c r="P10" s="301">
        <v>46112</v>
      </c>
      <c r="Q10" s="302"/>
      <c r="R10" s="301">
        <v>46112</v>
      </c>
      <c r="S10" s="303" t="s">
        <v>123</v>
      </c>
      <c r="T10" s="304">
        <v>248</v>
      </c>
      <c r="U10" s="303" t="s">
        <v>43</v>
      </c>
      <c r="V10" s="303" t="s">
        <v>47</v>
      </c>
      <c r="W10" s="305">
        <v>30</v>
      </c>
      <c r="X10" s="303" t="s">
        <v>45</v>
      </c>
      <c r="Y10" s="306">
        <v>960</v>
      </c>
      <c r="Z10" s="307">
        <v>28800</v>
      </c>
      <c r="AA10" s="302"/>
      <c r="AB10" s="307">
        <v>28800</v>
      </c>
      <c r="AC10" s="284" t="s">
        <v>129</v>
      </c>
    </row>
    <row r="11" spans="2:29" x14ac:dyDescent="0.25">
      <c r="B11" s="7">
        <v>46120</v>
      </c>
      <c r="C11" s="8">
        <v>1082</v>
      </c>
      <c r="D11" s="9"/>
      <c r="E11" s="10">
        <v>25.5</v>
      </c>
      <c r="F11" s="33">
        <f t="shared" si="0"/>
        <v>27591</v>
      </c>
      <c r="G11" s="315">
        <v>46112</v>
      </c>
      <c r="H11" s="316" t="s">
        <v>46</v>
      </c>
      <c r="I11" s="17"/>
      <c r="J11" s="18">
        <v>54000</v>
      </c>
      <c r="P11" s="308">
        <v>46118</v>
      </c>
      <c r="Q11" s="309"/>
      <c r="R11" s="308">
        <v>46118</v>
      </c>
      <c r="S11" s="310" t="s">
        <v>123</v>
      </c>
      <c r="T11" s="311">
        <v>263</v>
      </c>
      <c r="U11" s="310" t="s">
        <v>43</v>
      </c>
      <c r="V11" s="310" t="s">
        <v>122</v>
      </c>
      <c r="W11" s="312">
        <v>2400</v>
      </c>
      <c r="X11" s="310" t="s">
        <v>12</v>
      </c>
      <c r="Y11" s="313">
        <v>19.80198</v>
      </c>
      <c r="Z11" s="314">
        <v>47524.75</v>
      </c>
      <c r="AA11" s="314">
        <v>475.25</v>
      </c>
      <c r="AB11" s="314">
        <v>48000</v>
      </c>
      <c r="AC11" s="292" t="s">
        <v>129</v>
      </c>
    </row>
    <row r="12" spans="2:29" x14ac:dyDescent="0.25">
      <c r="B12" s="7">
        <v>46121</v>
      </c>
      <c r="C12" s="8">
        <v>1054.5</v>
      </c>
      <c r="D12" s="9"/>
      <c r="E12" s="10">
        <v>25.5</v>
      </c>
      <c r="F12" s="33">
        <f t="shared" si="0"/>
        <v>26889.75</v>
      </c>
      <c r="G12" s="315">
        <v>46112</v>
      </c>
      <c r="H12" s="316" t="s">
        <v>44</v>
      </c>
      <c r="I12" s="17"/>
      <c r="J12" s="18">
        <v>237500</v>
      </c>
      <c r="P12" s="344" t="s">
        <v>131</v>
      </c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00">
        <v>-368300</v>
      </c>
    </row>
    <row r="13" spans="2:29" x14ac:dyDescent="0.25">
      <c r="B13" s="7">
        <v>46122</v>
      </c>
      <c r="C13" s="8">
        <v>1087</v>
      </c>
      <c r="D13" s="9"/>
      <c r="E13" s="10">
        <v>25.5</v>
      </c>
      <c r="F13" s="33">
        <f t="shared" si="0"/>
        <v>27718.5</v>
      </c>
      <c r="G13" s="315">
        <v>46112</v>
      </c>
      <c r="H13" s="316" t="s">
        <v>47</v>
      </c>
      <c r="I13" s="17"/>
      <c r="J13" s="18">
        <v>28800</v>
      </c>
      <c r="P13" s="294"/>
      <c r="Q13" s="293"/>
      <c r="R13" s="294"/>
      <c r="S13" s="295"/>
      <c r="T13" s="296"/>
      <c r="U13" s="295"/>
      <c r="V13" s="295"/>
      <c r="W13" s="299"/>
      <c r="X13" s="295"/>
      <c r="Y13" s="297"/>
      <c r="Z13" s="298"/>
      <c r="AA13" s="298"/>
      <c r="AB13" s="298"/>
      <c r="AC13" s="295"/>
    </row>
    <row r="14" spans="2:29" x14ac:dyDescent="0.25">
      <c r="B14" s="7">
        <v>46123</v>
      </c>
      <c r="C14" s="8">
        <v>1059.5</v>
      </c>
      <c r="D14" s="9"/>
      <c r="E14" s="10">
        <v>25.5</v>
      </c>
      <c r="F14" s="33">
        <f t="shared" si="0"/>
        <v>27017.25</v>
      </c>
      <c r="G14" s="317">
        <v>46118</v>
      </c>
      <c r="H14" s="318" t="s">
        <v>122</v>
      </c>
      <c r="I14" s="17"/>
      <c r="J14" s="18">
        <v>48000</v>
      </c>
      <c r="P14" s="319"/>
      <c r="Q14" s="320"/>
      <c r="R14" s="319"/>
      <c r="S14" s="320"/>
      <c r="T14" s="321"/>
      <c r="U14" s="320"/>
      <c r="V14" s="320"/>
      <c r="W14" s="322"/>
      <c r="X14" s="320"/>
      <c r="Y14" s="323"/>
      <c r="Z14" s="324"/>
      <c r="AA14" s="324"/>
      <c r="AB14" s="324"/>
      <c r="AC14" s="320"/>
    </row>
    <row r="15" spans="2:29" x14ac:dyDescent="0.25">
      <c r="B15" s="7">
        <v>46124</v>
      </c>
      <c r="C15" s="8">
        <v>1076</v>
      </c>
      <c r="D15" s="9"/>
      <c r="E15" s="10">
        <v>25.5</v>
      </c>
      <c r="F15" s="33">
        <f t="shared" si="0"/>
        <v>27438</v>
      </c>
      <c r="G15" s="19"/>
      <c r="H15" s="16"/>
      <c r="I15" s="17"/>
      <c r="J15" s="18"/>
      <c r="P15" s="345">
        <v>46139</v>
      </c>
      <c r="Q15" s="346"/>
      <c r="R15" s="345">
        <v>46139</v>
      </c>
      <c r="S15" s="346" t="s">
        <v>123</v>
      </c>
      <c r="T15" s="347">
        <v>308</v>
      </c>
      <c r="U15" s="346" t="s">
        <v>43</v>
      </c>
      <c r="V15" s="346" t="s">
        <v>46</v>
      </c>
      <c r="W15" s="9">
        <v>30</v>
      </c>
      <c r="X15" s="346" t="s">
        <v>45</v>
      </c>
      <c r="Y15" s="348">
        <v>955</v>
      </c>
      <c r="Z15" s="349">
        <v>28650</v>
      </c>
      <c r="AA15" s="349"/>
      <c r="AB15" s="349">
        <v>28650</v>
      </c>
      <c r="AC15" s="320" t="s">
        <v>132</v>
      </c>
    </row>
    <row r="16" spans="2:29" x14ac:dyDescent="0.25">
      <c r="B16" s="7">
        <v>46125</v>
      </c>
      <c r="C16" s="8">
        <v>1085</v>
      </c>
      <c r="D16" s="9"/>
      <c r="E16" s="10">
        <v>25.5</v>
      </c>
      <c r="F16" s="33">
        <f t="shared" si="0"/>
        <v>27667.5</v>
      </c>
      <c r="G16" s="19"/>
      <c r="H16" s="16"/>
      <c r="I16" s="17"/>
      <c r="J16" s="18"/>
      <c r="P16" s="345">
        <v>46139</v>
      </c>
      <c r="Q16" s="346"/>
      <c r="R16" s="345">
        <v>46139</v>
      </c>
      <c r="S16" s="346" t="s">
        <v>123</v>
      </c>
      <c r="T16" s="347">
        <v>308</v>
      </c>
      <c r="U16" s="346" t="s">
        <v>43</v>
      </c>
      <c r="V16" s="346" t="s">
        <v>44</v>
      </c>
      <c r="W16" s="9">
        <v>330</v>
      </c>
      <c r="X16" s="346" t="s">
        <v>45</v>
      </c>
      <c r="Y16" s="348">
        <v>1000</v>
      </c>
      <c r="Z16" s="349">
        <v>330000</v>
      </c>
      <c r="AA16" s="349"/>
      <c r="AB16" s="349">
        <v>330000</v>
      </c>
      <c r="AC16" s="320" t="s">
        <v>132</v>
      </c>
    </row>
    <row r="17" spans="2:29" x14ac:dyDescent="0.25">
      <c r="B17" s="7">
        <v>46126</v>
      </c>
      <c r="C17" s="8">
        <v>1146</v>
      </c>
      <c r="D17" s="9"/>
      <c r="E17" s="10">
        <v>25.5</v>
      </c>
      <c r="F17" s="33">
        <f t="shared" si="0"/>
        <v>29223</v>
      </c>
      <c r="G17" s="19"/>
      <c r="H17" s="16"/>
      <c r="I17" s="17"/>
      <c r="J17" s="18"/>
      <c r="P17" s="345">
        <v>46139</v>
      </c>
      <c r="Q17" s="346"/>
      <c r="R17" s="345">
        <v>46139</v>
      </c>
      <c r="S17" s="346" t="s">
        <v>123</v>
      </c>
      <c r="T17" s="347">
        <v>308</v>
      </c>
      <c r="U17" s="346" t="s">
        <v>43</v>
      </c>
      <c r="V17" s="346" t="s">
        <v>47</v>
      </c>
      <c r="W17" s="9">
        <v>30</v>
      </c>
      <c r="X17" s="346" t="s">
        <v>45</v>
      </c>
      <c r="Y17" s="348">
        <v>1000</v>
      </c>
      <c r="Z17" s="349">
        <v>30000</v>
      </c>
      <c r="AA17" s="349"/>
      <c r="AB17" s="349">
        <v>30000</v>
      </c>
      <c r="AC17" s="320" t="s">
        <v>132</v>
      </c>
    </row>
    <row r="18" spans="2:29" x14ac:dyDescent="0.25">
      <c r="B18" s="7">
        <v>46127</v>
      </c>
      <c r="C18" s="8">
        <v>1081</v>
      </c>
      <c r="D18" s="9"/>
      <c r="E18" s="10">
        <v>25.5</v>
      </c>
      <c r="F18" s="33">
        <f t="shared" si="0"/>
        <v>27565.5</v>
      </c>
      <c r="G18" s="19"/>
      <c r="H18" s="16"/>
      <c r="I18" s="17"/>
      <c r="J18" s="18"/>
      <c r="P18" s="345">
        <v>46139</v>
      </c>
      <c r="Q18" s="346"/>
      <c r="R18" s="345">
        <v>46139</v>
      </c>
      <c r="S18" s="346" t="s">
        <v>123</v>
      </c>
      <c r="T18" s="347">
        <v>308</v>
      </c>
      <c r="U18" s="346" t="s">
        <v>43</v>
      </c>
      <c r="V18" s="346" t="s">
        <v>133</v>
      </c>
      <c r="W18" s="9">
        <v>60</v>
      </c>
      <c r="X18" s="346" t="s">
        <v>45</v>
      </c>
      <c r="Y18" s="348">
        <v>920.79208000000006</v>
      </c>
      <c r="Z18" s="349">
        <v>55247.519999999997</v>
      </c>
      <c r="AA18" s="349">
        <v>552.48</v>
      </c>
      <c r="AB18" s="349">
        <v>55800</v>
      </c>
      <c r="AC18" s="320" t="s">
        <v>132</v>
      </c>
    </row>
    <row r="19" spans="2:29" x14ac:dyDescent="0.25">
      <c r="B19" s="7">
        <v>46128</v>
      </c>
      <c r="C19" s="8">
        <v>1080</v>
      </c>
      <c r="D19" s="9"/>
      <c r="E19" s="10">
        <v>25.5</v>
      </c>
      <c r="F19" s="33">
        <f t="shared" si="0"/>
        <v>27540</v>
      </c>
      <c r="G19" s="19"/>
      <c r="H19" s="16"/>
      <c r="I19" s="17"/>
      <c r="J19" s="18"/>
    </row>
    <row r="20" spans="2:29" x14ac:dyDescent="0.25">
      <c r="B20" s="7">
        <v>46129</v>
      </c>
      <c r="C20" s="8">
        <v>1136.5</v>
      </c>
      <c r="D20" s="9"/>
      <c r="E20" s="10">
        <v>25.5</v>
      </c>
      <c r="F20" s="33">
        <f t="shared" si="0"/>
        <v>28980.75</v>
      </c>
      <c r="G20" s="19"/>
      <c r="H20" s="16"/>
      <c r="I20" s="17"/>
      <c r="J20" s="18"/>
    </row>
    <row r="21" spans="2:29" x14ac:dyDescent="0.25">
      <c r="B21" s="7">
        <v>46130</v>
      </c>
      <c r="C21" s="8">
        <v>1072.5</v>
      </c>
      <c r="D21" s="9"/>
      <c r="E21" s="10">
        <v>25.5</v>
      </c>
      <c r="F21" s="33">
        <f t="shared" si="0"/>
        <v>27348.75</v>
      </c>
      <c r="G21" s="19"/>
      <c r="H21" s="16"/>
      <c r="I21" s="17"/>
      <c r="J21" s="18"/>
    </row>
    <row r="22" spans="2:29" x14ac:dyDescent="0.25">
      <c r="B22" s="7">
        <v>46131</v>
      </c>
      <c r="C22" s="8">
        <v>1017</v>
      </c>
      <c r="D22" s="9"/>
      <c r="E22" s="10">
        <v>25.5</v>
      </c>
      <c r="F22" s="33">
        <f t="shared" si="0"/>
        <v>25933.5</v>
      </c>
      <c r="G22" s="19"/>
      <c r="H22" s="16"/>
      <c r="I22" s="17"/>
      <c r="J22" s="18"/>
    </row>
    <row r="23" spans="2:29" x14ac:dyDescent="0.25">
      <c r="B23" s="7">
        <v>46132</v>
      </c>
      <c r="C23" s="8">
        <v>1014</v>
      </c>
      <c r="D23" s="9"/>
      <c r="E23" s="10">
        <v>25.5</v>
      </c>
      <c r="F23" s="33">
        <f t="shared" si="0"/>
        <v>25857</v>
      </c>
      <c r="G23" s="19"/>
      <c r="H23" s="16"/>
      <c r="I23" s="17"/>
      <c r="J23" s="18"/>
    </row>
    <row r="24" spans="2:29" x14ac:dyDescent="0.25">
      <c r="B24" s="7">
        <v>46133</v>
      </c>
      <c r="C24" s="8">
        <v>1074</v>
      </c>
      <c r="D24" s="9"/>
      <c r="E24" s="10">
        <v>25.5</v>
      </c>
      <c r="F24" s="33">
        <f t="shared" si="0"/>
        <v>27387</v>
      </c>
      <c r="G24" s="19"/>
      <c r="H24" s="16"/>
      <c r="I24" s="17"/>
      <c r="J24" s="18"/>
    </row>
    <row r="25" spans="2:29" x14ac:dyDescent="0.25">
      <c r="B25" s="7">
        <v>46134</v>
      </c>
      <c r="C25" s="8">
        <v>1038.5</v>
      </c>
      <c r="D25" s="9"/>
      <c r="E25" s="10">
        <v>25.5</v>
      </c>
      <c r="F25" s="33">
        <f t="shared" si="0"/>
        <v>26481.75</v>
      </c>
      <c r="G25" s="19"/>
      <c r="H25" s="16"/>
      <c r="I25" s="17"/>
      <c r="J25" s="18"/>
    </row>
    <row r="26" spans="2:29" x14ac:dyDescent="0.25">
      <c r="B26" s="7">
        <v>46135</v>
      </c>
      <c r="C26" s="8">
        <v>1028</v>
      </c>
      <c r="D26" s="9"/>
      <c r="E26" s="10">
        <v>25.5</v>
      </c>
      <c r="F26" s="33">
        <f t="shared" si="0"/>
        <v>26214</v>
      </c>
      <c r="G26" s="19"/>
      <c r="H26" s="16"/>
      <c r="I26" s="17"/>
      <c r="J26" s="18"/>
    </row>
    <row r="27" spans="2:29" x14ac:dyDescent="0.25">
      <c r="B27" s="7">
        <v>46136</v>
      </c>
      <c r="C27" s="8">
        <v>1055.5</v>
      </c>
      <c r="D27" s="9"/>
      <c r="E27" s="10">
        <v>25.5</v>
      </c>
      <c r="F27" s="33">
        <f t="shared" si="0"/>
        <v>26915.25</v>
      </c>
      <c r="G27" s="19"/>
      <c r="H27" s="16"/>
      <c r="I27" s="17"/>
      <c r="J27" s="18"/>
    </row>
    <row r="28" spans="2:29" x14ac:dyDescent="0.25">
      <c r="B28" s="7">
        <v>46137</v>
      </c>
      <c r="C28" s="8">
        <v>1069</v>
      </c>
      <c r="D28" s="9"/>
      <c r="E28" s="10">
        <v>25.5</v>
      </c>
      <c r="F28" s="33">
        <f t="shared" si="0"/>
        <v>27259.5</v>
      </c>
      <c r="G28" s="19"/>
      <c r="H28" s="16"/>
      <c r="I28" s="17"/>
      <c r="J28" s="18"/>
    </row>
    <row r="29" spans="2:29" x14ac:dyDescent="0.25">
      <c r="B29" s="7">
        <v>46138</v>
      </c>
      <c r="C29" s="8">
        <v>1028</v>
      </c>
      <c r="D29" s="9"/>
      <c r="E29" s="10">
        <v>25.5</v>
      </c>
      <c r="F29" s="33">
        <f t="shared" si="0"/>
        <v>26214</v>
      </c>
      <c r="G29" s="19"/>
      <c r="H29" s="16"/>
      <c r="I29" s="17"/>
      <c r="J29" s="18"/>
    </row>
    <row r="30" spans="2:29" x14ac:dyDescent="0.25">
      <c r="B30" s="7">
        <v>46139</v>
      </c>
      <c r="C30" s="8">
        <v>1088.5</v>
      </c>
      <c r="D30" s="9"/>
      <c r="E30" s="10">
        <v>25.5</v>
      </c>
      <c r="F30" s="33">
        <f t="shared" si="0"/>
        <v>27756.75</v>
      </c>
      <c r="G30" s="19"/>
      <c r="H30" s="16"/>
      <c r="I30" s="17"/>
      <c r="J30" s="18"/>
    </row>
    <row r="31" spans="2:29" x14ac:dyDescent="0.25">
      <c r="B31" s="7">
        <v>46140</v>
      </c>
      <c r="C31" s="8">
        <v>1084.5</v>
      </c>
      <c r="D31" s="9"/>
      <c r="E31" s="10">
        <v>25.5</v>
      </c>
      <c r="F31" s="33">
        <f t="shared" si="0"/>
        <v>27654.75</v>
      </c>
      <c r="G31" s="19"/>
      <c r="H31" s="16"/>
      <c r="I31" s="17"/>
      <c r="J31" s="18"/>
    </row>
    <row r="32" spans="2:29" x14ac:dyDescent="0.25">
      <c r="B32" s="7">
        <v>46141</v>
      </c>
      <c r="C32" s="8">
        <v>1097.5</v>
      </c>
      <c r="D32" s="9"/>
      <c r="E32" s="10">
        <v>25.5</v>
      </c>
      <c r="F32" s="33">
        <f t="shared" si="0"/>
        <v>27986.25</v>
      </c>
      <c r="G32" s="19"/>
      <c r="H32" s="16"/>
      <c r="I32" s="17"/>
      <c r="J32" s="18"/>
    </row>
    <row r="33" spans="2:12" x14ac:dyDescent="0.25">
      <c r="B33" s="7">
        <v>46142</v>
      </c>
      <c r="C33" s="8">
        <v>1109</v>
      </c>
      <c r="D33" s="9"/>
      <c r="E33" s="10">
        <v>25.5</v>
      </c>
      <c r="F33" s="33">
        <f t="shared" si="0"/>
        <v>28279.5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32136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377305.94841325015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819468</v>
      </c>
      <c r="L36" s="31">
        <f>J36-J4-J5-J6</f>
        <v>810462.04667999991</v>
      </c>
    </row>
    <row r="37" spans="2:12" x14ac:dyDescent="0.25">
      <c r="B37" s="26" t="s">
        <v>14</v>
      </c>
      <c r="C37" s="30">
        <f>C35</f>
        <v>32136</v>
      </c>
      <c r="D37" s="9">
        <f>D35/1.03</f>
        <v>0</v>
      </c>
      <c r="E37" s="10"/>
      <c r="F37" s="33">
        <f>SUM(F4:F36)</f>
        <v>819468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442162.05158674985</v>
      </c>
    </row>
    <row r="40" spans="2:12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</row>
    <row r="41" spans="2:12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</row>
    <row r="42" spans="2:12" x14ac:dyDescent="0.25">
      <c r="J42" s="31"/>
    </row>
    <row r="43" spans="2:12" x14ac:dyDescent="0.25">
      <c r="J43" s="31"/>
    </row>
  </sheetData>
  <mergeCells count="8">
    <mergeCell ref="P12:AA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E9B9-5956-45E3-948A-DC3E5A982A00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37" t="s">
        <v>38</v>
      </c>
      <c r="C2" s="338"/>
      <c r="D2" s="338"/>
      <c r="E2" s="338"/>
      <c r="F2" s="338"/>
      <c r="G2" s="338"/>
      <c r="H2" s="338"/>
      <c r="I2" s="338"/>
      <c r="J2" s="33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444450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69">
        <v>46082</v>
      </c>
      <c r="Q3" s="13">
        <f>R3-P3</f>
        <v>30</v>
      </c>
      <c r="R3" s="203">
        <v>46112</v>
      </c>
      <c r="S3" s="13" t="s">
        <v>123</v>
      </c>
      <c r="T3" s="270">
        <v>169</v>
      </c>
      <c r="U3" s="271" t="s">
        <v>43</v>
      </c>
      <c r="V3" s="271" t="s">
        <v>46</v>
      </c>
      <c r="W3" s="272">
        <v>60</v>
      </c>
      <c r="X3" s="271" t="s">
        <v>45</v>
      </c>
      <c r="Y3" s="273">
        <v>825</v>
      </c>
      <c r="Z3" s="274">
        <v>49500</v>
      </c>
      <c r="AA3" s="275"/>
      <c r="AB3" s="274">
        <v>49500</v>
      </c>
      <c r="AC3" t="s">
        <v>124</v>
      </c>
    </row>
    <row r="4" spans="2:29" x14ac:dyDescent="0.25">
      <c r="B4" s="7">
        <v>46143</v>
      </c>
      <c r="C4" s="8">
        <v>1074</v>
      </c>
      <c r="D4" s="9"/>
      <c r="E4" s="10">
        <v>25.5</v>
      </c>
      <c r="F4" s="33">
        <f>E4*C4</f>
        <v>27387</v>
      </c>
      <c r="G4" s="11"/>
      <c r="H4" s="12" t="s">
        <v>6</v>
      </c>
      <c r="I4" s="13">
        <v>0.01</v>
      </c>
      <c r="J4" s="14">
        <f>(F36+F37)*I4</f>
        <v>1911.0975000000001</v>
      </c>
      <c r="P4" s="269">
        <v>46082</v>
      </c>
      <c r="Q4" s="13">
        <f>R4-P4</f>
        <v>30</v>
      </c>
      <c r="R4" s="203">
        <v>46112</v>
      </c>
      <c r="S4" s="13" t="s">
        <v>123</v>
      </c>
      <c r="T4" s="270">
        <v>169</v>
      </c>
      <c r="U4" s="271" t="s">
        <v>43</v>
      </c>
      <c r="V4" s="271" t="s">
        <v>44</v>
      </c>
      <c r="W4" s="272">
        <v>270</v>
      </c>
      <c r="X4" s="271" t="s">
        <v>45</v>
      </c>
      <c r="Y4" s="273">
        <v>880</v>
      </c>
      <c r="Z4" s="274">
        <v>237600</v>
      </c>
      <c r="AA4" s="275"/>
      <c r="AB4" s="274">
        <v>237600</v>
      </c>
      <c r="AC4" t="s">
        <v>124</v>
      </c>
    </row>
    <row r="5" spans="2:29" x14ac:dyDescent="0.25">
      <c r="B5" s="7">
        <v>46144</v>
      </c>
      <c r="C5" s="8">
        <v>1088</v>
      </c>
      <c r="D5" s="9"/>
      <c r="E5" s="10">
        <v>25.5</v>
      </c>
      <c r="F5" s="33">
        <f t="shared" ref="F5:F34" si="0">E5*C5</f>
        <v>27744</v>
      </c>
      <c r="G5" s="11"/>
      <c r="H5" s="12" t="s">
        <v>7</v>
      </c>
      <c r="I5" s="13">
        <v>1E-3</v>
      </c>
      <c r="J5" s="14">
        <f>(F36+F37-J4-J6)*I5</f>
        <v>189.19865250000001</v>
      </c>
      <c r="P5" s="269">
        <v>46082</v>
      </c>
      <c r="Q5" s="13">
        <f>R5-P5</f>
        <v>30</v>
      </c>
      <c r="R5" s="203">
        <v>46112</v>
      </c>
      <c r="S5" s="13" t="s">
        <v>123</v>
      </c>
      <c r="T5" s="270">
        <v>169</v>
      </c>
      <c r="U5" s="271" t="s">
        <v>43</v>
      </c>
      <c r="V5" s="271" t="s">
        <v>47</v>
      </c>
      <c r="W5" s="272">
        <v>30</v>
      </c>
      <c r="X5" s="271" t="s">
        <v>45</v>
      </c>
      <c r="Y5" s="273">
        <v>865</v>
      </c>
      <c r="Z5" s="274">
        <v>25950</v>
      </c>
      <c r="AA5" s="275"/>
      <c r="AB5" s="274">
        <v>25950</v>
      </c>
      <c r="AC5" t="s">
        <v>124</v>
      </c>
    </row>
    <row r="6" spans="2:29" x14ac:dyDescent="0.25">
      <c r="B6" s="7">
        <v>46145</v>
      </c>
      <c r="C6" s="8">
        <v>1087</v>
      </c>
      <c r="D6" s="9"/>
      <c r="E6" s="10">
        <v>25.5</v>
      </c>
      <c r="F6" s="33">
        <f t="shared" si="0"/>
        <v>27718.5</v>
      </c>
      <c r="G6" s="11"/>
      <c r="H6" s="12" t="s">
        <v>8</v>
      </c>
      <c r="I6" s="13"/>
      <c r="J6" s="14"/>
      <c r="P6" s="269">
        <v>46082</v>
      </c>
      <c r="Q6" s="13">
        <f>R6-P6</f>
        <v>30</v>
      </c>
      <c r="R6" s="203">
        <v>46112</v>
      </c>
      <c r="S6" s="13" t="s">
        <v>123</v>
      </c>
      <c r="T6" s="270">
        <v>169</v>
      </c>
      <c r="U6" s="271" t="s">
        <v>43</v>
      </c>
      <c r="V6" s="271" t="s">
        <v>122</v>
      </c>
      <c r="W6" s="276">
        <v>2400</v>
      </c>
      <c r="X6" s="271" t="s">
        <v>12</v>
      </c>
      <c r="Y6" s="273">
        <v>17.82178</v>
      </c>
      <c r="Z6" s="274">
        <v>42772.28</v>
      </c>
      <c r="AA6" s="274">
        <v>427.72</v>
      </c>
      <c r="AB6" s="274">
        <v>43200</v>
      </c>
      <c r="AC6" t="s">
        <v>124</v>
      </c>
    </row>
    <row r="7" spans="2:29" x14ac:dyDescent="0.25">
      <c r="B7" s="7">
        <v>46146</v>
      </c>
      <c r="C7" s="8">
        <v>1029</v>
      </c>
      <c r="D7" s="9"/>
      <c r="E7" s="10">
        <v>25.5</v>
      </c>
      <c r="F7" s="33">
        <f t="shared" si="0"/>
        <v>26239.5</v>
      </c>
      <c r="G7" s="11"/>
      <c r="H7" s="12" t="s">
        <v>9</v>
      </c>
      <c r="I7" s="13"/>
      <c r="J7" s="14">
        <f>'NİSAN 2026'!J39*-1</f>
        <v>-442162.05158674985</v>
      </c>
      <c r="P7" s="96"/>
      <c r="Q7" s="96"/>
      <c r="R7" s="96"/>
      <c r="S7" s="96"/>
      <c r="T7" s="96"/>
      <c r="U7" s="96"/>
      <c r="V7" s="96" t="s">
        <v>91</v>
      </c>
      <c r="W7" s="96"/>
      <c r="X7" s="96"/>
      <c r="Y7" s="96"/>
      <c r="Z7" s="96"/>
      <c r="AA7" s="96"/>
      <c r="AB7" s="211">
        <v>-356250</v>
      </c>
    </row>
    <row r="8" spans="2:29" x14ac:dyDescent="0.25">
      <c r="B8" s="7">
        <v>46147</v>
      </c>
      <c r="C8" s="8">
        <v>1085</v>
      </c>
      <c r="D8" s="9"/>
      <c r="E8" s="10">
        <v>25.5</v>
      </c>
      <c r="F8" s="33">
        <f t="shared" si="0"/>
        <v>27667.5</v>
      </c>
      <c r="G8" s="15"/>
      <c r="H8" s="16"/>
      <c r="I8" s="17"/>
      <c r="J8" s="18"/>
      <c r="P8" s="301">
        <v>46112</v>
      </c>
      <c r="Q8" s="302"/>
      <c r="R8" s="301">
        <v>46112</v>
      </c>
      <c r="S8" s="303" t="s">
        <v>123</v>
      </c>
      <c r="T8" s="304">
        <v>248</v>
      </c>
      <c r="U8" s="303" t="s">
        <v>43</v>
      </c>
      <c r="V8" s="303" t="s">
        <v>46</v>
      </c>
      <c r="W8" s="305">
        <v>60</v>
      </c>
      <c r="X8" s="303" t="s">
        <v>45</v>
      </c>
      <c r="Y8" s="306">
        <v>900</v>
      </c>
      <c r="Z8" s="307">
        <v>54000</v>
      </c>
      <c r="AA8" s="302"/>
      <c r="AB8" s="307">
        <v>54000</v>
      </c>
      <c r="AC8" s="284" t="s">
        <v>129</v>
      </c>
    </row>
    <row r="9" spans="2:29" x14ac:dyDescent="0.25">
      <c r="B9" s="7">
        <v>46148</v>
      </c>
      <c r="C9" s="8">
        <v>1089</v>
      </c>
      <c r="D9" s="9"/>
      <c r="E9" s="10">
        <v>25.5</v>
      </c>
      <c r="F9" s="33">
        <f t="shared" si="0"/>
        <v>27769.5</v>
      </c>
      <c r="G9" s="15"/>
      <c r="H9" s="16"/>
      <c r="I9" s="17"/>
      <c r="J9" s="18"/>
      <c r="P9" s="301">
        <v>46112</v>
      </c>
      <c r="Q9" s="302"/>
      <c r="R9" s="301">
        <v>46112</v>
      </c>
      <c r="S9" s="303" t="s">
        <v>123</v>
      </c>
      <c r="T9" s="304">
        <v>248</v>
      </c>
      <c r="U9" s="303" t="s">
        <v>43</v>
      </c>
      <c r="V9" s="303" t="s">
        <v>44</v>
      </c>
      <c r="W9" s="305">
        <v>250</v>
      </c>
      <c r="X9" s="303" t="s">
        <v>45</v>
      </c>
      <c r="Y9" s="306">
        <v>950</v>
      </c>
      <c r="Z9" s="307">
        <v>237500</v>
      </c>
      <c r="AA9" s="302"/>
      <c r="AB9" s="307">
        <v>237500</v>
      </c>
      <c r="AC9" s="284" t="s">
        <v>129</v>
      </c>
    </row>
    <row r="10" spans="2:29" x14ac:dyDescent="0.25">
      <c r="B10" s="7">
        <v>46149</v>
      </c>
      <c r="C10" s="8">
        <v>1042.5</v>
      </c>
      <c r="D10" s="9"/>
      <c r="E10" s="10">
        <v>25.5</v>
      </c>
      <c r="F10" s="33">
        <f t="shared" si="0"/>
        <v>26583.75</v>
      </c>
      <c r="G10" s="15"/>
      <c r="H10" s="16"/>
      <c r="I10" s="17"/>
      <c r="J10" s="18"/>
      <c r="P10" s="301">
        <v>46112</v>
      </c>
      <c r="Q10" s="302"/>
      <c r="R10" s="301">
        <v>46112</v>
      </c>
      <c r="S10" s="303" t="s">
        <v>123</v>
      </c>
      <c r="T10" s="304">
        <v>248</v>
      </c>
      <c r="U10" s="303" t="s">
        <v>43</v>
      </c>
      <c r="V10" s="303" t="s">
        <v>47</v>
      </c>
      <c r="W10" s="305">
        <v>30</v>
      </c>
      <c r="X10" s="303" t="s">
        <v>45</v>
      </c>
      <c r="Y10" s="306">
        <v>960</v>
      </c>
      <c r="Z10" s="307">
        <v>28800</v>
      </c>
      <c r="AA10" s="302"/>
      <c r="AB10" s="307">
        <v>28800</v>
      </c>
      <c r="AC10" s="284" t="s">
        <v>129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  <c r="P11" s="308">
        <v>46118</v>
      </c>
      <c r="Q11" s="309"/>
      <c r="R11" s="308">
        <v>46118</v>
      </c>
      <c r="S11" s="310" t="s">
        <v>123</v>
      </c>
      <c r="T11" s="311">
        <v>263</v>
      </c>
      <c r="U11" s="310" t="s">
        <v>43</v>
      </c>
      <c r="V11" s="310" t="s">
        <v>122</v>
      </c>
      <c r="W11" s="312">
        <v>2400</v>
      </c>
      <c r="X11" s="310" t="s">
        <v>12</v>
      </c>
      <c r="Y11" s="313">
        <v>19.80198</v>
      </c>
      <c r="Z11" s="314">
        <v>47524.75</v>
      </c>
      <c r="AA11" s="314">
        <v>475.25</v>
      </c>
      <c r="AB11" s="314">
        <v>48000</v>
      </c>
      <c r="AC11" s="292" t="s">
        <v>129</v>
      </c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P12" s="344" t="s">
        <v>131</v>
      </c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00">
        <v>-368300</v>
      </c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  <c r="P13" s="294"/>
      <c r="Q13" s="293"/>
      <c r="R13" s="294"/>
      <c r="S13" s="295"/>
      <c r="T13" s="296"/>
      <c r="U13" s="295"/>
      <c r="V13" s="295"/>
      <c r="W13" s="299"/>
      <c r="X13" s="295"/>
      <c r="Y13" s="297"/>
      <c r="Z13" s="298"/>
      <c r="AA13" s="298"/>
      <c r="AB13" s="298"/>
      <c r="AC13" s="295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  <c r="P14" s="319"/>
      <c r="Q14" s="320"/>
      <c r="R14" s="319"/>
      <c r="S14" s="320"/>
      <c r="T14" s="321"/>
      <c r="U14" s="320"/>
      <c r="V14" s="320"/>
      <c r="W14" s="322"/>
      <c r="X14" s="320"/>
      <c r="Y14" s="323"/>
      <c r="Z14" s="324"/>
      <c r="AA14" s="324"/>
      <c r="AB14" s="324"/>
      <c r="AC14" s="320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  <c r="P15" s="319">
        <v>46139</v>
      </c>
      <c r="Q15" s="320"/>
      <c r="R15" s="319">
        <v>46139</v>
      </c>
      <c r="S15" s="320" t="s">
        <v>123</v>
      </c>
      <c r="T15" s="321">
        <v>308</v>
      </c>
      <c r="U15" s="320" t="s">
        <v>43</v>
      </c>
      <c r="V15" s="320" t="s">
        <v>46</v>
      </c>
      <c r="W15" s="325">
        <v>30</v>
      </c>
      <c r="X15" s="320" t="s">
        <v>45</v>
      </c>
      <c r="Y15" s="323">
        <v>955</v>
      </c>
      <c r="Z15" s="324">
        <v>28650</v>
      </c>
      <c r="AA15" s="324"/>
      <c r="AB15" s="324">
        <v>28650</v>
      </c>
      <c r="AC15" s="320" t="s">
        <v>132</v>
      </c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  <c r="P16" s="319">
        <v>46139</v>
      </c>
      <c r="Q16" s="320"/>
      <c r="R16" s="319">
        <v>46139</v>
      </c>
      <c r="S16" s="320" t="s">
        <v>123</v>
      </c>
      <c r="T16" s="321">
        <v>308</v>
      </c>
      <c r="U16" s="320" t="s">
        <v>43</v>
      </c>
      <c r="V16" s="320" t="s">
        <v>44</v>
      </c>
      <c r="W16" s="325">
        <v>330</v>
      </c>
      <c r="X16" s="320" t="s">
        <v>45</v>
      </c>
      <c r="Y16" s="323">
        <v>1000</v>
      </c>
      <c r="Z16" s="324">
        <v>330000</v>
      </c>
      <c r="AA16" s="324"/>
      <c r="AB16" s="324">
        <v>330000</v>
      </c>
      <c r="AC16" s="320" t="s">
        <v>132</v>
      </c>
    </row>
    <row r="17" spans="2:29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  <c r="P17" s="319">
        <v>46139</v>
      </c>
      <c r="Q17" s="320"/>
      <c r="R17" s="319">
        <v>46139</v>
      </c>
      <c r="S17" s="320" t="s">
        <v>123</v>
      </c>
      <c r="T17" s="321">
        <v>308</v>
      </c>
      <c r="U17" s="320" t="s">
        <v>43</v>
      </c>
      <c r="V17" s="320" t="s">
        <v>47</v>
      </c>
      <c r="W17" s="325">
        <v>30</v>
      </c>
      <c r="X17" s="320" t="s">
        <v>45</v>
      </c>
      <c r="Y17" s="323">
        <v>1000</v>
      </c>
      <c r="Z17" s="324">
        <v>30000</v>
      </c>
      <c r="AA17" s="324"/>
      <c r="AB17" s="324">
        <v>30000</v>
      </c>
      <c r="AC17" s="320" t="s">
        <v>132</v>
      </c>
    </row>
    <row r="18" spans="2:29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  <c r="P18" s="319">
        <v>46139</v>
      </c>
      <c r="Q18" s="320"/>
      <c r="R18" s="319">
        <v>46139</v>
      </c>
      <c r="S18" s="320" t="s">
        <v>123</v>
      </c>
      <c r="T18" s="321">
        <v>308</v>
      </c>
      <c r="U18" s="320" t="s">
        <v>43</v>
      </c>
      <c r="V18" s="320" t="s">
        <v>133</v>
      </c>
      <c r="W18" s="325">
        <v>60</v>
      </c>
      <c r="X18" s="320" t="s">
        <v>45</v>
      </c>
      <c r="Y18" s="323">
        <v>920.79208000000006</v>
      </c>
      <c r="Z18" s="324">
        <v>55247.519999999997</v>
      </c>
      <c r="AA18" s="324">
        <v>552.48</v>
      </c>
      <c r="AB18" s="324">
        <v>55800</v>
      </c>
      <c r="AC18" s="320" t="s">
        <v>132</v>
      </c>
    </row>
    <row r="19" spans="2:29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29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29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29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29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29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29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29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29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29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29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29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29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29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7494.5</v>
      </c>
      <c r="D35" s="43">
        <f>SUM(D4:D34)</f>
        <v>0</v>
      </c>
      <c r="E35" s="44"/>
      <c r="F35" s="45" t="s">
        <v>4</v>
      </c>
      <c r="G35" s="24"/>
      <c r="H35" s="332" t="s">
        <v>11</v>
      </c>
      <c r="I35" s="332"/>
      <c r="J35" s="25">
        <f>SUM(J4:J34)</f>
        <v>-440061.75543424982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33" t="s">
        <v>13</v>
      </c>
      <c r="I36" s="333"/>
      <c r="J36" s="18">
        <f>F36+F37</f>
        <v>191109.75</v>
      </c>
      <c r="L36" s="31">
        <f>J36-J4-J5-J6</f>
        <v>189009.4538475</v>
      </c>
    </row>
    <row r="37" spans="2:12" x14ac:dyDescent="0.25">
      <c r="B37" s="26" t="s">
        <v>14</v>
      </c>
      <c r="C37" s="30">
        <f>C35</f>
        <v>7494.5</v>
      </c>
      <c r="D37" s="9">
        <f>D35/1.03</f>
        <v>0</v>
      </c>
      <c r="E37" s="10"/>
      <c r="F37" s="33">
        <f>SUM(F4:F36)</f>
        <v>191109.75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34" t="s">
        <v>16</v>
      </c>
      <c r="C39" s="335"/>
      <c r="D39" s="27"/>
      <c r="E39" s="37"/>
      <c r="F39" s="38"/>
      <c r="G39" s="28"/>
      <c r="H39" s="336" t="s">
        <v>17</v>
      </c>
      <c r="I39" s="336"/>
      <c r="J39" s="29">
        <f>J36+J37+J38-J35</f>
        <v>631171.50543424976</v>
      </c>
    </row>
    <row r="40" spans="2:12" ht="15.75" thickBot="1" x14ac:dyDescent="0.3">
      <c r="B40" s="326"/>
      <c r="C40" s="327"/>
      <c r="D40" s="327"/>
      <c r="E40" s="327"/>
      <c r="F40" s="327"/>
      <c r="G40" s="327"/>
      <c r="H40" s="327"/>
      <c r="I40" s="327"/>
      <c r="J40" s="328"/>
    </row>
    <row r="41" spans="2:12" ht="15.75" thickBot="1" x14ac:dyDescent="0.3">
      <c r="B41" s="326"/>
      <c r="C41" s="327"/>
      <c r="D41" s="327"/>
      <c r="E41" s="327"/>
      <c r="F41" s="327"/>
      <c r="G41" s="327"/>
      <c r="H41" s="327"/>
      <c r="I41" s="327"/>
      <c r="J41" s="328"/>
    </row>
    <row r="42" spans="2:12" x14ac:dyDescent="0.25">
      <c r="J42" s="31"/>
    </row>
    <row r="43" spans="2:12" x14ac:dyDescent="0.25">
      <c r="J43" s="31"/>
    </row>
  </sheetData>
  <mergeCells count="8">
    <mergeCell ref="P12:AA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2025-03-20T11:37:36Z</cp:lastPrinted>
  <dcterms:created xsi:type="dcterms:W3CDTF">2015-06-05T18:19:34Z</dcterms:created>
  <dcterms:modified xsi:type="dcterms:W3CDTF">2026-05-09T10:59:06Z</dcterms:modified>
</cp:coreProperties>
</file>